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3" r:id="rId31"/>
    <sheet name="SF&amp;QC Sec-3" sheetId="176" r:id="rId32"/>
    <sheet name="SF&amp;QC Sec-3 (2)" sheetId="181" r:id="rId33"/>
    <sheet name="SF&amp;QC Sec-3 (3)" sheetId="182" r:id="rId34"/>
    <sheet name="SSPAF" sheetId="177" r:id="rId35"/>
    <sheet name="CAP - See 6708" sheetId="178" r:id="rId36"/>
    <sheet name="AFR17" sheetId="106" state="hidden" r:id="rId37"/>
  </sheets>
  <externalReferences>
    <externalReference r:id="rId38"/>
  </externalReferences>
  <definedNames>
    <definedName name="hj" localSheetId="30">#REF!</definedName>
    <definedName name="hj" localSheetId="32">#REF!</definedName>
    <definedName name="hj" localSheetId="33">#REF!</definedName>
    <definedName name="hj">#REF!</definedName>
    <definedName name="m" localSheetId="30">#REF!</definedName>
    <definedName name="m" localSheetId="32">#REF!</definedName>
    <definedName name="m" localSheetId="33">#REF!</definedName>
    <definedName name="m">#REF!</definedName>
    <definedName name="_xlnm.Print_Area" localSheetId="26">' SEFA'!$B$1:$M$176</definedName>
    <definedName name="_xlnm.Print_Area" localSheetId="27">'SEFA NOTES'!$A$1:$F$52</definedName>
    <definedName name="_xlnm.Print_Area" localSheetId="25">'SEFA Reconcile'!$A$1:$E$51</definedName>
    <definedName name="_xlnm.Print_Area" localSheetId="28">'SF&amp;QC Sec-1'!$A$1:$J$63</definedName>
    <definedName name="_xlnm.Print_Area" localSheetId="31">'SF&amp;QC Sec-3'!$A$1:$K$52</definedName>
    <definedName name="_xlnm.Print_Area" localSheetId="32">'SF&amp;QC Sec-3 (2)'!$A$1:$K$52</definedName>
    <definedName name="_xlnm.Print_Area" localSheetId="33">'SF&amp;QC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C39" i="3" l="1"/>
  <c r="D39" i="3"/>
  <c r="F38" i="3"/>
  <c r="J38" i="3"/>
  <c r="H38" i="3"/>
  <c r="K38" i="3"/>
  <c r="C4" i="3"/>
  <c r="C7" i="3"/>
  <c r="D25" i="3"/>
  <c r="F4" i="3"/>
  <c r="J4" i="3"/>
  <c r="H4" i="3"/>
  <c r="K4" i="3"/>
  <c r="D338" i="29"/>
  <c r="D318" i="29"/>
  <c r="D312" i="29"/>
  <c r="D294" i="29"/>
  <c r="D177" i="29"/>
  <c r="D176" i="29"/>
  <c r="D128" i="29"/>
  <c r="D125" i="29"/>
  <c r="D124" i="29"/>
  <c r="D75" i="29"/>
  <c r="D73" i="29"/>
  <c r="D71" i="29"/>
  <c r="D70" i="29"/>
  <c r="D69" i="29"/>
  <c r="D68" i="29"/>
  <c r="D67" i="29"/>
  <c r="D64" i="29"/>
  <c r="D63" i="29"/>
  <c r="D61" i="29"/>
  <c r="D60" i="29"/>
  <c r="D56" i="29"/>
  <c r="D55" i="29"/>
  <c r="D52" i="29"/>
  <c r="D51" i="29"/>
  <c r="D50" i="29"/>
  <c r="D49" i="29"/>
  <c r="D46" i="29"/>
  <c r="D45" i="29"/>
  <c r="D44" i="29"/>
  <c r="D41" i="29"/>
  <c r="D40" i="29"/>
  <c r="D39" i="29"/>
  <c r="D38" i="29"/>
  <c r="D37" i="29"/>
  <c r="D36" i="29"/>
  <c r="D19" i="29"/>
  <c r="D18" i="29"/>
  <c r="D17" i="29"/>
  <c r="D16" i="29"/>
  <c r="D15" i="29"/>
  <c r="D14" i="29"/>
  <c r="D13" i="29"/>
  <c r="D12" i="29"/>
  <c r="D10" i="29"/>
  <c r="D9" i="29"/>
  <c r="D8" i="29"/>
  <c r="D7" i="29"/>
  <c r="D5" i="29"/>
  <c r="F125" i="179" l="1"/>
  <c r="E125" i="179"/>
  <c r="E130" i="179"/>
  <c r="E10" i="108" l="1"/>
  <c r="I13" i="11"/>
  <c r="D13" i="11"/>
  <c r="C272" i="5" l="1"/>
  <c r="D17" i="171"/>
  <c r="M19" i="3"/>
  <c r="M17" i="3"/>
  <c r="M18" i="3"/>
  <c r="C32" i="3"/>
  <c r="J32" i="3"/>
  <c r="B4" i="183" l="1"/>
  <c r="F151" i="179" l="1"/>
  <c r="I151" i="179"/>
  <c r="L146" i="179"/>
  <c r="B4" i="182" l="1"/>
  <c r="B4" i="181"/>
  <c r="J31" i="8" l="1"/>
  <c r="B9" i="7" l="1"/>
  <c r="G22" i="179" l="1"/>
  <c r="G33" i="179"/>
  <c r="G40" i="179"/>
  <c r="G52" i="179"/>
  <c r="G84" i="179"/>
  <c r="G72" i="179"/>
  <c r="G64" i="179"/>
  <c r="L116" i="179"/>
  <c r="L119" i="179"/>
  <c r="L124" i="179"/>
  <c r="L123" i="179"/>
  <c r="L122" i="179"/>
  <c r="L128" i="179"/>
  <c r="L129" i="179"/>
  <c r="L127" i="179"/>
  <c r="L120" i="179"/>
  <c r="L118" i="179"/>
  <c r="L115" i="179"/>
  <c r="L114" i="179"/>
  <c r="L112" i="179"/>
  <c r="L111" i="179"/>
  <c r="L109" i="179"/>
  <c r="L108" i="179"/>
  <c r="L104" i="179"/>
  <c r="L87" i="179"/>
  <c r="L86" i="179"/>
  <c r="L81" i="179"/>
  <c r="L80" i="179"/>
  <c r="L79" i="179"/>
  <c r="L78" i="179"/>
  <c r="L77" i="179"/>
  <c r="L76" i="179"/>
  <c r="L75" i="179"/>
  <c r="L71" i="179"/>
  <c r="L68" i="179"/>
  <c r="L67" i="179"/>
  <c r="L66" i="179"/>
  <c r="L63" i="179"/>
  <c r="L62" i="179"/>
  <c r="L61" i="179"/>
  <c r="L60" i="179"/>
  <c r="L59" i="179"/>
  <c r="L58" i="179"/>
  <c r="L56" i="179"/>
  <c r="L55" i="179"/>
  <c r="L51" i="179"/>
  <c r="L50" i="179"/>
  <c r="L46" i="179"/>
  <c r="L49" i="179"/>
  <c r="L48" i="179"/>
  <c r="L47" i="179"/>
  <c r="L45" i="179"/>
  <c r="L44" i="179"/>
  <c r="L43" i="179"/>
  <c r="L39" i="179"/>
  <c r="L38" i="179"/>
  <c r="L37" i="179"/>
  <c r="L36" i="179"/>
  <c r="L35" i="179"/>
  <c r="L32" i="179"/>
  <c r="L31" i="179"/>
  <c r="L30" i="179"/>
  <c r="L26" i="179"/>
  <c r="L25" i="179"/>
  <c r="L21" i="179"/>
  <c r="L20" i="179"/>
  <c r="L19" i="179"/>
  <c r="L18" i="179"/>
  <c r="L17" i="179"/>
  <c r="L16" i="179"/>
  <c r="L13" i="179"/>
  <c r="E132" i="179"/>
  <c r="I125" i="179"/>
  <c r="G151" i="179"/>
  <c r="E151" i="179"/>
  <c r="I139" i="179"/>
  <c r="I153" i="179" s="1"/>
  <c r="G139" i="179"/>
  <c r="F139" i="179"/>
  <c r="F153" i="179" s="1"/>
  <c r="E139" i="179"/>
  <c r="I130" i="179"/>
  <c r="G130" i="179"/>
  <c r="F130" i="179"/>
  <c r="G125" i="179"/>
  <c r="F105" i="179"/>
  <c r="I105" i="179"/>
  <c r="I88" i="179"/>
  <c r="G88" i="179"/>
  <c r="F88" i="179"/>
  <c r="E88" i="179"/>
  <c r="I64" i="179"/>
  <c r="F64" i="179"/>
  <c r="E64" i="179"/>
  <c r="E72" i="179"/>
  <c r="E98" i="179"/>
  <c r="F98" i="179"/>
  <c r="G98" i="179"/>
  <c r="I98" i="179"/>
  <c r="L97" i="179"/>
  <c r="L96" i="179"/>
  <c r="I93" i="179"/>
  <c r="G93" i="179"/>
  <c r="F93" i="179"/>
  <c r="E93" i="179"/>
  <c r="I84" i="179"/>
  <c r="F84" i="179"/>
  <c r="E84" i="179"/>
  <c r="I72" i="179"/>
  <c r="F72" i="179"/>
  <c r="I132" i="179" l="1"/>
  <c r="E153" i="179"/>
  <c r="F132" i="179"/>
  <c r="G153" i="179"/>
  <c r="G132" i="179"/>
  <c r="E52" i="179"/>
  <c r="F52" i="179"/>
  <c r="I52" i="179"/>
  <c r="I40" i="179"/>
  <c r="I33" i="179"/>
  <c r="E40" i="179"/>
  <c r="F40" i="179"/>
  <c r="E33" i="179"/>
  <c r="F33" i="179"/>
  <c r="I27" i="179"/>
  <c r="I22" i="179"/>
  <c r="G27" i="179"/>
  <c r="G100" i="179" s="1"/>
  <c r="F27" i="179"/>
  <c r="E27" i="179"/>
  <c r="E22" i="179"/>
  <c r="F22" i="179"/>
  <c r="G14" i="179"/>
  <c r="E14" i="179"/>
  <c r="E100" i="179" l="1"/>
  <c r="E155" i="179" s="1"/>
  <c r="G155" i="179"/>
  <c r="I100" i="179"/>
  <c r="I155" i="179" s="1"/>
  <c r="D45" i="174" s="1"/>
  <c r="F100" i="179"/>
  <c r="F155" i="179" s="1"/>
  <c r="D37" i="171" s="1"/>
  <c r="L143" i="179" l="1"/>
  <c r="L142" i="179"/>
  <c r="L138" i="179"/>
  <c r="L137" i="179"/>
  <c r="B4" i="179"/>
  <c r="L153" i="179" l="1"/>
  <c r="D14" i="171"/>
  <c r="D26" i="171"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9"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3" l="1"/>
  <c r="B1" i="182"/>
  <c r="B1" i="181"/>
  <c r="A2" i="170"/>
  <c r="B2" i="183"/>
  <c r="B2" i="181"/>
  <c r="B2" i="182"/>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G35" i="108" s="1"/>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B71" i="127"/>
  <c r="B72" i="127"/>
  <c r="D27" i="108"/>
  <c r="E27" i="108"/>
  <c r="G27" i="108"/>
  <c r="E28" i="108"/>
  <c r="G28" i="108"/>
  <c r="G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1751" i="106"/>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D14" i="4"/>
  <c r="B2570" i="106" s="1"/>
  <c r="D2570" i="106" s="1"/>
  <c r="F14" i="4"/>
  <c r="B2597" i="106" s="1"/>
  <c r="D2597" i="106" s="1"/>
  <c r="E15" i="4"/>
  <c r="B2633" i="106" s="1"/>
  <c r="D2633" i="106" s="1"/>
  <c r="D7" i="118"/>
  <c r="D8" i="118"/>
  <c r="D9" i="118"/>
  <c r="H14" i="118"/>
  <c r="H19" i="118"/>
  <c r="H24" i="118"/>
  <c r="H28"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6" i="34"/>
  <c r="B5847" i="106"/>
  <c r="D5847" i="106" s="1"/>
  <c r="B5752" i="106"/>
  <c r="D5752" i="106" s="1"/>
  <c r="K274" i="5"/>
  <c r="F105" i="34"/>
  <c r="D17" i="7"/>
  <c r="B4104" i="106" s="1"/>
  <c r="D4104" i="106" s="1"/>
  <c r="D12" i="7"/>
  <c r="B1769" i="106" s="1"/>
  <c r="D1769" i="106" s="1"/>
  <c r="D15" i="7"/>
  <c r="B1772" i="106" s="1"/>
  <c r="D1772" i="106" s="1"/>
  <c r="L354" i="29" l="1"/>
  <c r="B3654" i="106"/>
  <c r="D3654" i="106" s="1"/>
  <c r="H341" i="29"/>
  <c r="B3656" i="106" s="1"/>
  <c r="D3656" i="106" s="1"/>
  <c r="B3170" i="106"/>
  <c r="D3170" i="106" s="1"/>
  <c r="H76" i="4"/>
  <c r="B3298" i="106" s="1"/>
  <c r="D3298" i="106" s="1"/>
  <c r="B7041" i="106"/>
  <c r="D7041" i="106" s="1"/>
  <c r="H173" i="5"/>
  <c r="B5906" i="106" s="1"/>
  <c r="D5906" i="106" s="1"/>
  <c r="F127" i="34"/>
  <c r="F135" i="34"/>
  <c r="G5" i="4"/>
  <c r="B3409" i="106" s="1"/>
  <c r="D3409" i="106" s="1"/>
  <c r="I274" i="5"/>
  <c r="L331" i="29"/>
  <c r="L305" i="29"/>
  <c r="F46" i="34"/>
  <c r="F44" i="34"/>
  <c r="I331" i="29"/>
  <c r="B7222" i="106" s="1"/>
  <c r="D7222" i="106" s="1"/>
  <c r="B1308" i="106"/>
  <c r="D1308" i="106" s="1"/>
  <c r="E168" i="29"/>
  <c r="B1309" i="106" s="1"/>
  <c r="D1309" i="106" s="1"/>
  <c r="K84" i="29"/>
  <c r="B2973" i="106"/>
  <c r="D2973" i="106" s="1"/>
  <c r="F129" i="34"/>
  <c r="D6103" i="106"/>
  <c r="F21" i="8"/>
  <c r="B1452" i="106"/>
  <c r="D1452" i="106" s="1"/>
  <c r="H288" i="29"/>
  <c r="B1454" i="106" s="1"/>
  <c r="D1454" i="106" s="1"/>
  <c r="B1324" i="106"/>
  <c r="D1324" i="106" s="1"/>
  <c r="K162" i="29"/>
  <c r="B1314" i="106"/>
  <c r="D1314" i="106" s="1"/>
  <c r="H166" i="29"/>
  <c r="K76" i="4"/>
  <c r="B3586" i="106" s="1"/>
  <c r="D3586" i="106" s="1"/>
  <c r="K278" i="29"/>
  <c r="E35" i="108"/>
  <c r="B1124" i="106"/>
  <c r="D1124" i="106" s="1"/>
  <c r="L13" i="11"/>
  <c r="B2060" i="106" s="1"/>
  <c r="D2060" i="106" s="1"/>
  <c r="L15" i="11"/>
  <c r="B3459" i="106" s="1"/>
  <c r="D3459" i="106" s="1"/>
  <c r="E102" i="29"/>
  <c r="B2790" i="106" s="1"/>
  <c r="D2790" i="106" s="1"/>
  <c r="G39" i="108"/>
  <c r="C14" i="4"/>
  <c r="B2558" i="106" s="1"/>
  <c r="D2558" i="106" s="1"/>
  <c r="E38" i="108"/>
  <c r="F37" i="108"/>
  <c r="D37" i="108"/>
  <c r="D36" i="108"/>
  <c r="F36" i="108"/>
  <c r="E34" i="108"/>
  <c r="E33" i="108"/>
  <c r="F31" i="108"/>
  <c r="E30" i="108"/>
  <c r="F28" i="108"/>
  <c r="D26" i="108"/>
  <c r="B1126" i="106"/>
  <c r="D1126" i="106" s="1"/>
  <c r="F26" i="108"/>
  <c r="B2724" i="106"/>
  <c r="D2724" i="106" s="1"/>
  <c r="F38" i="34"/>
  <c r="F37" i="34"/>
  <c r="F35" i="34"/>
  <c r="F34" i="34"/>
  <c r="B5260" i="106"/>
  <c r="D5260" i="106" s="1"/>
  <c r="C172" i="5"/>
  <c r="B5096" i="106"/>
  <c r="D5096" i="106" s="1"/>
  <c r="C109" i="5"/>
  <c r="B5121" i="106" s="1"/>
  <c r="D5121" i="106" s="1"/>
  <c r="B1223" i="106"/>
  <c r="D1223" i="106" s="1"/>
  <c r="G26" i="108"/>
  <c r="E26" i="108"/>
  <c r="D109" i="5"/>
  <c r="B5356" i="106" s="1"/>
  <c r="D5356" i="106" s="1"/>
  <c r="B5334" i="106"/>
  <c r="D5334" i="106" s="1"/>
  <c r="G38" i="108"/>
  <c r="I204" i="29"/>
  <c r="F65" i="34"/>
  <c r="G29" i="108"/>
  <c r="K178" i="29"/>
  <c r="F13" i="4" s="1"/>
  <c r="B2596" i="106" s="1"/>
  <c r="D2596" i="106" s="1"/>
  <c r="E29" i="108"/>
  <c r="F110" i="34"/>
  <c r="D7" i="7"/>
  <c r="B1763" i="106" s="1"/>
  <c r="D1763" i="106" s="1"/>
  <c r="G14" i="4"/>
  <c r="B2609" i="106" s="1"/>
  <c r="D2609" i="106" s="1"/>
  <c r="F72" i="34"/>
  <c r="F71" i="34"/>
  <c r="G109" i="5"/>
  <c r="B6024" i="106" s="1"/>
  <c r="D6024" i="106" s="1"/>
  <c r="H6" i="4"/>
  <c r="B2656" i="106" s="1"/>
  <c r="D2656" i="106" s="1"/>
  <c r="H109" i="5"/>
  <c r="C331" i="29"/>
  <c r="B7216" i="106" s="1"/>
  <c r="D7216" i="106" s="1"/>
  <c r="D11" i="7"/>
  <c r="B1768" i="106" s="1"/>
  <c r="D1768" i="106" s="1"/>
  <c r="K339" i="29"/>
  <c r="J41" i="3"/>
  <c r="B6216" i="106" s="1"/>
  <c r="D6216" i="106" s="1"/>
  <c r="K41" i="3"/>
  <c r="B3568" i="106" s="1"/>
  <c r="D3568" i="106" s="1"/>
  <c r="C41" i="3"/>
  <c r="B93" i="106" s="1"/>
  <c r="D93" i="106" s="1"/>
  <c r="E109" i="5"/>
  <c r="E4" i="4" s="1"/>
  <c r="B2630" i="106" s="1"/>
  <c r="D2630" i="106" s="1"/>
  <c r="B1746" i="106"/>
  <c r="D1746" i="106" s="1"/>
  <c r="H33" i="118"/>
  <c r="H29" i="118"/>
  <c r="K28" i="118" s="1"/>
  <c r="O27" i="118" s="1"/>
  <c r="O29" i="118" s="1"/>
  <c r="D37" i="36"/>
  <c r="J90" i="28"/>
  <c r="F19" i="7"/>
  <c r="K24" i="12"/>
  <c r="N22" i="3"/>
  <c r="B283" i="106" s="1"/>
  <c r="D283" i="106" s="1"/>
  <c r="D74" i="36"/>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F274" i="5" l="1"/>
  <c r="K331" i="29"/>
  <c r="H275" i="5"/>
  <c r="B3724" i="106"/>
  <c r="D3724" i="106" s="1"/>
  <c r="G15" i="4"/>
  <c r="B6032" i="106" s="1"/>
  <c r="D6032" i="106" s="1"/>
  <c r="F73" i="34"/>
  <c r="B1879" i="106"/>
  <c r="D1879" i="106" s="1"/>
  <c r="H22" i="37"/>
  <c r="D57" i="36"/>
  <c r="L16" i="11"/>
  <c r="B2061" i="106" s="1"/>
  <c r="D2061" i="106" s="1"/>
  <c r="B2031" i="106"/>
  <c r="D2031" i="106" s="1"/>
  <c r="F40" i="108"/>
  <c r="G42" i="108" s="1"/>
  <c r="C114" i="29"/>
  <c r="B757" i="106" s="1"/>
  <c r="D757" i="106" s="1"/>
  <c r="B5214" i="106"/>
  <c r="D5214" i="106" s="1"/>
  <c r="C173" i="5"/>
  <c r="C4" i="4"/>
  <c r="B2551" i="106" s="1"/>
  <c r="D2551" i="106" s="1"/>
  <c r="F175" i="34"/>
  <c r="D4" i="4"/>
  <c r="B2564" i="106" s="1"/>
  <c r="D2564" i="106" s="1"/>
  <c r="B7071" i="106"/>
  <c r="D7071" i="106" s="1"/>
  <c r="F66" i="34"/>
  <c r="B1381" i="106"/>
  <c r="D1381" i="106" s="1"/>
  <c r="F275" i="5"/>
  <c r="G4" i="4"/>
  <c r="B2603" i="106" s="1"/>
  <c r="D2603" i="106" s="1"/>
  <c r="B6025" i="106"/>
  <c r="D6025" i="106" s="1"/>
  <c r="H4" i="4"/>
  <c r="B3670" i="106"/>
  <c r="D3670" i="106" s="1"/>
  <c r="K341" i="29"/>
  <c r="K354" i="29" s="1"/>
  <c r="D50" i="36"/>
  <c r="D58" i="36"/>
  <c r="N23" i="3"/>
  <c r="B284" i="106" s="1"/>
  <c r="D284" i="106" s="1"/>
  <c r="D30" i="36"/>
  <c r="B7760" i="106"/>
  <c r="D7760" i="106" s="1"/>
  <c r="D19" i="7"/>
  <c r="B1775" i="106" s="1"/>
  <c r="D1775" i="106" s="1"/>
  <c r="B7733" i="106"/>
  <c r="D7733" i="106" s="1"/>
  <c r="K26" i="12"/>
  <c r="B7743" i="106" s="1"/>
  <c r="D774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275" i="5"/>
  <c r="B5507" i="106"/>
  <c r="D5507" i="106" s="1"/>
  <c r="B7298" i="106"/>
  <c r="C35" i="131"/>
  <c r="B7299" i="106" s="1"/>
  <c r="K306" i="29" l="1"/>
  <c r="B1561" i="106" s="1"/>
  <c r="D1561" i="106" s="1"/>
  <c r="B5223" i="106"/>
  <c r="D5223" i="106" s="1"/>
  <c r="C6" i="4"/>
  <c r="B2553" i="106" s="1"/>
  <c r="D2553" i="106" s="1"/>
  <c r="B2655" i="106"/>
  <c r="D2655" i="106" s="1"/>
  <c r="H8" i="4"/>
  <c r="J17" i="4"/>
  <c r="B6227" i="106" s="1"/>
  <c r="D6227" i="106" s="1"/>
  <c r="J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H10" i="4" l="1"/>
  <c r="B4127" i="106" s="1"/>
  <c r="D4127" i="106" s="1"/>
  <c r="B2658" i="106"/>
  <c r="D2658" i="106" s="1"/>
  <c r="J20" i="4"/>
  <c r="J78" i="4" s="1"/>
  <c r="B6223" i="106"/>
  <c r="D6223" i="106" s="1"/>
  <c r="J10" i="4"/>
  <c r="B6225" i="106" s="1"/>
  <c r="D6225" i="106" s="1"/>
  <c r="K17" i="4"/>
  <c r="K20" i="4" s="1"/>
  <c r="B4443" i="106"/>
  <c r="D4443" i="106" s="1"/>
  <c r="D10" i="171"/>
  <c r="D19" i="171" s="1"/>
  <c r="D34" i="171" s="1"/>
  <c r="D51"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F14" i="34"/>
  <c r="F76" i="34" s="1"/>
  <c r="K19" i="4"/>
  <c r="B4144" i="106" s="1"/>
  <c r="D4144" i="106" s="1"/>
  <c r="B3575" i="106"/>
  <c r="D357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<sst xmlns="http://schemas.openxmlformats.org/spreadsheetml/2006/main" count="5477" uniqueCount="2356">
  <si>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</si>
  <si>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</si>
  <si>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</si>
  <si>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</si>
  <si>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</si>
  <si>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</si>
  <si>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</si>
  <si>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</si>
  <si>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</si>
  <si>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</si>
  <si>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</si>
  <si>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</si>
  <si>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</si>
  <si>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</si>
  <si>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</si>
  <si>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</si>
  <si>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</si>
  <si>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</si>
  <si>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</si>
  <si>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</si>
  <si>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</si>
  <si>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</si>
  <si>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</si>
  <si>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</si>
  <si>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</si>
  <si>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</si>
  <si>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</si>
  <si>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</si>
  <si>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</si>
  <si>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</si>
  <si>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</si>
  <si>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</si>
  <si>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</si>
  <si>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</si>
  <si>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</si>
  <si>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</si>
  <si>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</si>
  <si>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</si>
  <si>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</si>
  <si>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</si>
  <si>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</si>
  <si>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</si>
  <si>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</si>
  <si>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</si>
  <si>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</si>
  <si>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</si>
  <si>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</si>
  <si>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</si>
  <si>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</si>
  <si>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</si>
  <si>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</si>
  <si>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</si>
  <si>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</si>
  <si>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</si>
  <si>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</si>
  <si>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</si>
  <si>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</si>
  <si>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</si>
  <si>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</si>
  <si>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</si>
  <si>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</si>
  <si>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</si>
  <si>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</si>
  <si>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</si>
  <si>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</si>
  <si>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</si>
  <si>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</si>
  <si>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</si>
  <si>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</si>
  <si>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</si>
  <si>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</si>
  <si>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</si>
  <si>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</si>
  <si>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</si>
  <si>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</si>
  <si>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</si>
  <si>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</si>
  <si>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</si>
  <si>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</si>
  <si>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</si>
  <si>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</si>
  <si>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</si>
  <si>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</si>
  <si>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</si>
  <si>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</si>
  <si>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</si>
  <si>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</si>
  <si>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</si>
  <si>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</si>
  <si>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</si>
  <si>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</si>
  <si>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</si>
  <si>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</si>
  <si>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</si>
  <si>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</si>
  <si>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</si>
  <si>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</si>
  <si>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</si>
  <si>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</si>
  <si>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</si>
  <si>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</si>
  <si>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</si>
  <si>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</si>
  <si>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</si>
  <si>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</si>
  <si>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</si>
  <si>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</si>
  <si>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</si>
  <si>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</si>
  <si>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</si>
  <si>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</si>
  <si>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</si>
  <si>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</si>
  <si>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</si>
  <si>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</si>
  <si>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</si>
  <si>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</si>
  <si>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</si>
  <si>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</si>
  <si>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</si>
  <si>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</si>
  <si>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</si>
  <si>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</si>
  <si>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</si>
  <si>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</si>
  <si>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</si>
  <si>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</si>
  <si>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</si>
  <si>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</si>
  <si>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</si>
  <si>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</si>
  <si>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</si>
  <si>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</si>
  <si>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</si>
  <si>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</si>
  <si>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</si>
  <si>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</si>
  <si>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</si>
  <si>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</si>
  <si>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</si>
  <si>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</si>
  <si>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</si>
  <si>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</si>
  <si>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</si>
  <si>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</si>
  <si>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</si>
  <si>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</si>
  <si>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</si>
  <si>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</si>
  <si>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</si>
  <si>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</si>
  <si>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</si>
  <si>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</si>
  <si>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</si>
  <si>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</si>
  <si>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</si>
  <si>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</si>
  <si>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</si>
  <si>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</si>
  <si>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</si>
  <si>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</si>
  <si>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</si>
  <si>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</si>
  <si>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</si>
  <si>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</si>
  <si>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</si>
  <si>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</si>
  <si>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</si>
  <si>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</si>
  <si>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</si>
  <si>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</si>
  <si>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</si>
  <si>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</si>
  <si>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</si>
  <si>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</si>
  <si>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</si>
  <si>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</si>
  <si>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</si>
  <si>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</si>
  <si>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</si>
  <si>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</si>
  <si>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</si>
  <si>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</si>
  <si>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</si>
  <si>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</si>
  <si>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</si>
  <si>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</si>
  <si>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</si>
  <si>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</si>
  <si>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</si>
  <si>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</si>
  <si>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</si>
  <si>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</si>
  <si>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</si>
  <si>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</si>
  <si>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</si>
  <si>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</si>
  <si>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</si>
  <si>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</si>
  <si>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</si>
  <si>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</si>
  <si>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</si>
  <si>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</si>
  <si>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</si>
  <si>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</si>
  <si>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</si>
  <si>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</si>
  <si>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</si>
  <si>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</si>
  <si>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</si>
  <si>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</si>
  <si>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</si>
  <si>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</si>
  <si>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</si>
  <si>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</si>
  <si>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</si>
  <si>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</si>
  <si>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</si>
  <si>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</si>
  <si>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</si>
  <si>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</si>
  <si>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</si>
  <si>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</si>
  <si>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</si>
  <si>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</si>
  <si>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</si>
  <si>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</si>
  <si>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</si>
  <si>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</si>
  <si>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</si>
  <si>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</si>
  <si>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</si>
  <si>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</si>
  <si>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</si>
  <si>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</si>
  <si>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</si>
  <si>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</si>
  <si>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</si>
  <si>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</si>
  <si>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</si>
  <si>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</si>
  <si>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</si>
  <si>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</si>
  <si>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</si>
  <si>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</si>
  <si>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</si>
  <si>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</si>
  <si>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</si>
  <si>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</si>
  <si>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</si>
  <si>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</si>
  <si>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</si>
  <si>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</si>
  <si>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</si>
  <si>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</si>
  <si>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</si>
  <si>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</si>
  <si>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</si>
  <si>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</si>
  <si>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</si>
  <si>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</si>
  <si>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</si>
  <si>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</si>
  <si>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</si>
  <si>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</si>
  <si>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</si>
  <si>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</si>
  <si>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</si>
  <si>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</si>
  <si>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</si>
  <si>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</si>
  <si>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</si>
  <si>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</si>
  <si>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</si>
  <si>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</si>
  <si>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</si>
  <si>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</si>
  <si>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</si>
  <si>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</si>
  <si>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</si>
  <si>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</si>
  <si>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</si>
  <si>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</si>
  <si>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</si>
  <si>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</si>
  <si>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</si>
  <si>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</si>
  <si>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</si>
  <si>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</si>
  <si>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</si>
  <si>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</si>
  <si>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</si>
  <si>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</si>
  <si>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</si>
  <si>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</si>
  <si>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</si>
  <si>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</si>
  <si>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</si>
  <si>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</si>
  <si>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</si>
  <si>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</si>
  <si>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</si>
  <si>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</si>
  <si>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</si>
  <si>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</si>
  <si>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</si>
  <si>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</si>
  <si>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</si>
  <si>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</si>
  <si>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</si>
  <si>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</si>
  <si>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</si>
  <si>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</si>
  <si>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</si>
  <si>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</si>
  <si>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</si>
  <si>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</si>
  <si>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</si>
  <si>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</si>
  <si>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</si>
  <si>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</si>
  <si>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</si>
  <si>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</si>
  <si>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</si>
  <si>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</si>
  <si>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</si>
  <si>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</si>
  <si>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</si>
  <si>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</si>
  <si>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</si>
  <si>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</si>
  <si>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</si>
  <si>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</si>
  <si>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</si>
  <si>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</si>
  <si>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</si>
  <si>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</si>
  <si>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</si>
  <si>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</si>
  <si>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</si>
  <si>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</si>
  <si>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</si>
  <si>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</si>
  <si>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</si>
  <si>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</si>
  <si>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</si>
  <si>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</si>
  <si>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</si>
  <si>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</si>
  <si>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</si>
  <si>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</si>
  <si>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</si>
  <si>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</si>
  <si>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</si>
  <si>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</si>
  <si>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</si>
  <si>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</si>
  <si>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</si>
  <si>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</si>
  <si>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</si>
  <si>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</si>
  <si>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</si>
  <si>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</si>
  <si>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</si>
  <si>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</si>
  <si>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</si>
  <si>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</si>
  <si>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</si>
  <si>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</si>
  <si>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</si>
  <si>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</si>
  <si>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</si>
  <si>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</si>
  <si>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</si>
  <si>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</si>
  <si>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</si>
  <si>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</si>
  <si>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</si>
  <si>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</si>
  <si>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</si>
  <si>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</si>
  <si>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</si>
  <si>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</si>
  <si>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</si>
  <si>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</si>
  <si>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</si>
  <si>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</si>
  <si>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</si>
  <si>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</si>
  <si>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</si>
  <si>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</si>
  <si>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</si>
  <si>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</si>
  <si>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</si>
  <si>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</si>
  <si>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</si>
  <si>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</si>
  <si>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</si>
  <si>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</si>
  <si>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</si>
  <si>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</si>
  <si>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</si>
  <si>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</si>
  <si>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</si>
  <si>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</si>
  <si>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</si>
  <si>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</si>
  <si>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</si>
  <si>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</si>
  <si>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</si>
  <si>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</si>
  <si>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</si>
  <si>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</si>
  <si>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</si>
  <si>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</si>
  <si>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</si>
  <si>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</si>
  <si>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</si>
  <si>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</si>
  <si>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</si>
  <si>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</si>
  <si>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</si>
  <si>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</si>
  <si>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</si>
  <si>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</si>
  <si>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</si>
  <si>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</si>
  <si>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</si>
  <si>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</si>
  <si>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</si>
  <si>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</si>
  <si>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</si>
  <si>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</si>
  <si>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</si>
  <si>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</si>
  <si>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</si>
  <si>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</si>
  <si>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</si>
  <si>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</si>
  <si>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</si>
  <si>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</si>
  <si>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</si>
  <si>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</si>
  <si>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</si>
  <si>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</si>
  <si>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</si>
  <si>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</si>
  <si>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</si>
  <si>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</si>
  <si>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</si>
  <si>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</si>
  <si>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</si>
  <si>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</si>
  <si>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</si>
  <si>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</si>
  <si>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</si>
  <si>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</si>
  <si>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</si>
  <si>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</si>
  <si>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</si>
  <si>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</si>
  <si>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</si>
  <si>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</si>
  <si>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</si>
  <si>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</si>
  <si>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</si>
  <si>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</si>
  <si>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</si>
  <si>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</si>
  <si>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</si>
  <si>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</si>
  <si>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</si>
  <si>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</si>
  <si>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</si>
  <si>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</si>
  <si>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</si>
  <si>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</si>
  <si>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</si>
  <si>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</si>
  <si>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</si>
  <si>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</si>
  <si>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</si>
  <si>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</si>
  <si>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</si>
  <si>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</si>
  <si>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</si>
  <si>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</si>
  <si>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</si>
  <si>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</si>
  <si>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</si>
  <si>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</si>
  <si>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</si>
  <si>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</si>
  <si>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</si>
  <si>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</si>
  <si>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</si>
  <si>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</si>
  <si>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</si>
  <si>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</si>
  <si>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</si>
  <si>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</si>
  <si>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</si>
  <si>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</si>
  <si>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</si>
  <si>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</si>
  <si>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</si>
  <si>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</si>
  <si>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</si>
  <si>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</si>
  <si>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</si>
  <si>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</si>
  <si>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</si>
  <si>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</si>
  <si>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</si>
  <si>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</si>
  <si>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</si>
  <si>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</si>
  <si>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</si>
  <si>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</si>
  <si>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</si>
  <si>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</si>
  <si>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</si>
  <si>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</si>
  <si>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</si>
  <si>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</si>
  <si>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</si>
  <si>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</si>
  <si>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</si>
  <si>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</si>
  <si>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</si>
  <si>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</si>
  <si>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</si>
  <si>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</si>
  <si>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</si>
  <si>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</si>
  <si>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</si>
  <si>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</si>
  <si>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</si>
  <si>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</si>
  <si>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</si>
  <si>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</si>
  <si>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</si>
  <si>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</si>
  <si>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</si>
  <si>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</si>
  <si>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</si>
  <si>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</si>
  <si>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</si>
  <si>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</si>
  <si>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</si>
  <si>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</si>
  <si>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</si>
  <si>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</si>
  <si>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</si>
  <si>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</si>
  <si>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</si>
  <si>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</si>
  <si>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</si>
  <si>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</si>
  <si>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</si>
  <si>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</si>
  <si>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</si>
  <si>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</si>
  <si>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</si>
  <si>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</si>
  <si>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</si>
  <si>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</si>
  <si>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</si>
  <si>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</si>
  <si>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</si>
  <si>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</si>
  <si>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</si>
  <si>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</si>
  <si>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</si>
  <si>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</si>
  <si>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</si>
  <si>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</si>
  <si>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</si>
  <si>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</si>
  <si>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</si>
  <si>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</si>
  <si>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</si>
  <si>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</si>
  <si>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</si>
  <si>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</si>
  <si>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</si>
  <si>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</si>
  <si>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</si>
  <si>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</si>
  <si>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</si>
  <si>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</si>
  <si>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</si>
  <si>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</si>
  <si>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</si>
  <si>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</si>
  <si>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</si>
  <si>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</si>
  <si>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</si>
  <si>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</si>
  <si>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</si>
  <si>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</si>
  <si>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</si>
  <si>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</si>
  <si>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</si>
  <si>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</si>
  <si>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</si>
  <si>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</si>
  <si>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</si>
  <si>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</si>
  <si>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</si>
  <si>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</si>
  <si>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</si>
  <si>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</si>
  <si>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</si>
  <si>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</si>
  <si>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</si>
  <si>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</si>
  <si>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</si>
  <si>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</si>
  <si>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</si>
  <si>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</si>
  <si>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</si>
  <si>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</si>
  <si>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</si>
  <si>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</si>
  <si>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</si>
  <si>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</si>
  <si>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</si>
  <si>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</si>
  <si>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</si>
  <si>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</si>
  <si>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</si>
  <si>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</si>
  <si>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</si>
  <si>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</si>
  <si>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</si>
  <si>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</si>
  <si>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</si>
  <si>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</si>
  <si>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</si>
  <si>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</si>
  <si>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</si>
  <si>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</si>
  <si>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</si>
  <si>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</si>
  <si>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</si>
  <si>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</si>
  <si>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</si>
  <si>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</si>
  <si>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</si>
  <si>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</si>
  <si>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</si>
  <si>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</si>
  <si>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</si>
  <si>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</si>
  <si>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</si>
  <si>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</si>
  <si>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</si>
  <si>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</si>
  <si>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</si>
  <si>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</si>
  <si>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</si>
  <si>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</si>
  <si>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</si>
  <si>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</si>
  <si>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</si>
  <si>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</si>
  <si>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</si>
  <si>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</si>
  <si>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</si>
  <si>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</si>
  <si>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</si>
  <si>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</si>
  <si>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</si>
  <si>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</si>
  <si>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</si>
  <si>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</si>
  <si>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</si>
  <si>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</si>
  <si>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</si>
  <si>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</si>
  <si>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</si>
  <si>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</si>
  <si>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</si>
  <si>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</si>
  <si>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</si>
  <si>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</si>
  <si>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</si>
  <si>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</si>
  <si>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</si>
  <si>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</si>
  <si>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</si>
  <si>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</si>
  <si>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</si>
  <si>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</si>
  <si>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</si>
  <si>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</si>
  <si>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</si>
  <si>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</si>
  <si>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</si>
  <si>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</si>
  <si>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</si>
  <si>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</si>
  <si>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</si>
  <si>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</si>
  <si>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</si>
  <si>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</si>
  <si>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</si>
  <si>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</si>
  <si>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</si>
  <si>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</si>
  <si>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</si>
  <si>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</si>
  <si>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</si>
  <si>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</si>
  <si>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</si>
  <si>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</si>
  <si>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</si>
  <si>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</si>
  <si>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</si>
  <si>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</si>
  <si>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</si>
  <si>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</si>
  <si>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</si>
  <si>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</si>
  <si>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</si>
  <si>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</si>
  <si>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</si>
  <si>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</si>
  <si>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</si>
  <si>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</si>
  <si>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</si>
  <si>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</si>
  <si>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</si>
  <si>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</si>
  <si>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</si>
  <si>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</si>
  <si>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</si>
  <si>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</si>
  <si>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</si>
  <si>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</si>
  <si>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</si>
  <si>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</si>
  <si>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</si>
  <si>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</si>
  <si>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</si>
  <si>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</si>
  <si>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</si>
  <si>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</si>
  <si>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</si>
  <si>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</si>
  <si>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</si>
  <si>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</si>
  <si>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</si>
  <si>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</si>
  <si>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</si>
  <si>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</si>
  <si>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</si>
  <si>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</si>
  <si>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</si>
  <si>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</si>
  <si>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</si>
  <si>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</si>
  <si>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</si>
  <si>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</si>
  <si>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</si>
  <si>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</si>
  <si>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</si>
  <si>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</si>
  <si>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</si>
  <si>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</si>
  <si>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</si>
  <si>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</si>
  <si>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</si>
  <si>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</si>
  <si>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</si>
  <si>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</si>
  <si>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</si>
  <si>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</si>
  <si>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</si>
  <si>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</si>
  <si>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</si>
  <si>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</si>
  <si>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</si>
  <si>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</si>
  <si>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</si>
  <si>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</si>
  <si>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</si>
  <si>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</si>
  <si>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</si>
  <si>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</si>
  <si>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</si>
  <si>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</si>
  <si>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</si>
  <si>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</si>
  <si>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</si>
  <si>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</si>
  <si>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</si>
  <si>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</si>
  <si>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</si>
  <si>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</si>
  <si>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</si>
  <si>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</si>
  <si>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</si>
  <si>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</si>
  <si>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</si>
  <si>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</si>
  <si>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</si>
  <si>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</si>
  <si>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</si>
  <si>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</si>
  <si>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</si>
  <si>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</si>
  <si>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</si>
  <si>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</si>
  <si>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</si>
  <si>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</si>
  <si>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</si>
  <si>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</si>
  <si>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</si>
  <si>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</si>
  <si>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</si>
  <si>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</si>
  <si>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</si>
  <si>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</si>
  <si>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</si>
  <si>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</si>
  <si>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</si>
  <si>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</si>
  <si>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</si>
  <si>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</si>
  <si>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</si>
  <si>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</si>
  <si>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</si>
  <si>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</si>
  <si>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</si>
  <si>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</si>
  <si>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</si>
  <si>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</si>
  <si>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</si>
  <si>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</si>
  <si>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</si>
  <si>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</si>
  <si>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</si>
  <si>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</si>
  <si>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</si>
  <si>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</si>
  <si>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</si>
  <si>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</si>
  <si>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</si>
  <si>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</si>
  <si>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</si>
  <si>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</si>
  <si>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</si>
  <si>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</si>
  <si>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</si>
  <si>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</si>
  <si>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</si>
  <si>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</si>
  <si>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</si>
  <si>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</si>
  <si>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</si>
  <si>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</si>
  <si>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</si>
  <si>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</si>
  <si>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</si>
  <si>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</si>
  <si>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</si>
  <si>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</si>
  <si>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</si>
  <si>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</si>
  <si>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</si>
  <si>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</si>
  <si>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</si>
  <si>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</si>
  <si>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</si>
  <si>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</si>
  <si>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</si>
  <si>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</si>
  <si>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</si>
  <si>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</si>
  <si>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</si>
  <si>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</si>
  <si>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</si>
  <si>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</si>
  <si>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</si>
  <si>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</si>
  <si>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</si>
  <si>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</si>
  <si>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</si>
  <si>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</si>
  <si>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</si>
  <si>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</si>
  <si>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</si>
  <si>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</si>
  <si>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</si>
  <si>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</si>
  <si>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</si>
  <si>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</si>
  <si>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</si>
  <si>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</si>
  <si>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</si>
  <si>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</si>
  <si>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</si>
  <si>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</si>
  <si>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</si>
  <si>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</si>
  <si>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</si>
  <si>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</si>
  <si>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</si>
  <si>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</si>
  <si>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</si>
  <si>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</si>
  <si>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</si>
  <si>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</si>
  <si>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</si>
  <si>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</si>
  <si>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</si>
  <si>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</si>
  <si>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</si>
  <si>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</si>
  <si>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</si>
  <si>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</si>
  <si>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</si>
  <si>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</si>
  <si>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</si>
  <si>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</si>
  <si>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</si>
  <si>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</si>
  <si>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</si>
  <si>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</si>
  <si>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</si>
  <si>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</si>
  <si>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</si>
  <si>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</si>
  <si>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</si>
  <si>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</si>
  <si>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</si>
  <si>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</si>
  <si>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</si>
  <si>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</si>
  <si>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</si>
  <si>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</si>
  <si>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</si>
  <si>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</si>
  <si>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</si>
  <si>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</si>
  <si>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</si>
  <si>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</si>
  <si>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</si>
  <si>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</si>
  <si>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</si>
  <si>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</si>
  <si>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</si>
  <si>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</si>
  <si>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</si>
  <si>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</si>
  <si>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</si>
  <si>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</si>
  <si>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</si>
  <si>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</si>
  <si>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</si>
  <si>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</si>
  <si>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</si>
  <si>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</si>
  <si>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</si>
  <si>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</si>
  <si>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</si>
  <si>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</si>
  <si>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</si>
  <si>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</si>
  <si>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</si>
  <si>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</si>
  <si>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</si>
  <si>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</si>
  <si>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</si>
  <si>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</si>
  <si>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</si>
  <si>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</si>
  <si>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</si>
  <si>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</si>
  <si>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</si>
  <si>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</si>
  <si>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</si>
  <si>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</si>
  <si>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</si>
  <si>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</si>
  <si>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</si>
  <si>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</si>
  <si>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</si>
  <si>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</si>
  <si>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</si>
  <si>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</si>
  <si>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</si>
  <si>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</si>
  <si>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</si>
  <si>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</si>
  <si>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</si>
  <si>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</si>
  <si>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</si>
  <si>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</si>
  <si>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</si>
  <si>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</si>
  <si>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</si>
  <si>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</si>
  <si>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</si>
  <si>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</si>
  <si>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</si>
  <si>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</si>
  <si>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</si>
  <si>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</si>
  <si>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</si>
  <si>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</si>
  <si>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</si>
  <si>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</si>
  <si>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</si>
  <si>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</si>
  <si>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</si>
  <si>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</si>
  <si>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</si>
  <si>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</si>
  <si>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</si>
  <si>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</si>
  <si>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</si>
  <si>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</si>
  <si>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</si>
  <si>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</si>
  <si>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</si>
  <si>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</si>
  <si>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</si>
  <si>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</si>
  <si>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</si>
  <si>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</si>
  <si>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</si>
  <si>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</si>
  <si>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</si>
  <si>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</si>
  <si>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</si>
  <si>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</si>
  <si>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</si>
  <si>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</si>
  <si>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</si>
  <si>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</si>
  <si>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</si>
  <si>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</si>
  <si>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</si>
  <si>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</si>
  <si>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</si>
  <si>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</si>
  <si>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</si>
  <si>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</si>
  <si>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</si>
  <si>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</si>
  <si>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</si>
  <si>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</si>
  <si>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</si>
  <si>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</si>
  <si>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</si>
  <si>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</si>
  <si>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</si>
  <si>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</si>
  <si>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</si>
  <si>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</si>
  <si>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</si>
  <si>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</si>
  <si>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</si>
  <si>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</si>
  <si>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</si>
  <si>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</si>
  <si>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</si>
  <si>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</si>
  <si>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</si>
  <si>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</si>
  <si>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</si>
  <si>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</si>
  <si>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</si>
  <si>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</si>
  <si>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</si>
  <si>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</si>
  <si>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</si>
  <si>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</si>
  <si>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</si>
  <si>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</si>
  <si>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</si>
  <si>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</si>
  <si>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</si>
  <si>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</si>
  <si>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</si>
  <si>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</si>
  <si>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</si>
  <si>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</si>
  <si>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</si>
  <si>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</si>
  <si>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</si>
  <si>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</si>
  <si>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</si>
  <si>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</si>
  <si>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</si>
  <si>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</si>
  <si>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</si>
  <si>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</si>
  <si>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</si>
  <si>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</si>
  <si>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</si>
  <si>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</si>
  <si>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</si>
  <si>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</si>
  <si>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</si>
  <si>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</si>
  <si>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</si>
  <si>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</si>
  <si>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</si>
  <si>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</si>
  <si>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</si>
  <si>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</si>
  <si>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</si>
  <si>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</si>
  <si>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</si>
  <si>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</si>
  <si>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</si>
  <si>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</si>
  <si>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</si>
  <si>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</si>
  <si>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</si>
  <si>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</si>
  <si>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</si>
  <si>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</si>
  <si>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</si>
  <si>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</si>
  <si>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</si>
  <si>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</si>
  <si>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</si>
  <si>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</si>
  <si>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</si>
  <si>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</si>
  <si>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</si>
  <si>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</si>
  <si>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</si>
  <si>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</si>
  <si>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</si>
  <si>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</si>
  <si>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</si>
  <si>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</si>
  <si>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</si>
  <si>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</si>
  <si>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</si>
  <si>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</si>
  <si>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</si>
  <si>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</si>
  <si>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</si>
  <si>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</si>
  <si>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</si>
  <si>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</si>
  <si>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</si>
  <si>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</si>
  <si>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</si>
  <si>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</si>
  <si>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</si>
  <si>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</si>
  <si>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</si>
  <si>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</si>
  <si>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</si>
  <si>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</si>
  <si>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</si>
  <si>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</si>
  <si>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</si>
  <si>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</si>
  <si>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</si>
  <si>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</si>
  <si>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</si>
  <si>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</si>
  <si>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</si>
  <si>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</si>
  <si>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</si>
  <si>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</si>
  <si>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</si>
  <si>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</si>
  <si>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</si>
  <si>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</si>
  <si>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</si>
  <si>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</si>
  <si>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</si>
  <si>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</si>
  <si>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</si>
  <si>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</si>
  <si>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</si>
  <si>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</si>
  <si>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</si>
  <si>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</si>
  <si>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</si>
  <si>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</si>
  <si>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</si>
  <si>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</si>
  <si>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</si>
  <si>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</si>
  <si>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</si>
  <si>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</si>
  <si>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</si>
  <si>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</si>
  <si>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</si>
  <si>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</si>
  <si>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</si>
  <si>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</si>
  <si>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</si>
  <si>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</si>
  <si>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</si>
  <si>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</si>
  <si>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</si>
  <si>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</si>
  <si>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</si>
  <si>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</si>
  <si>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</si>
  <si>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</si>
  <si>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</si>
  <si>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</si>
  <si>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</si>
  <si>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</si>
  <si>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</si>
  <si>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</si>
  <si>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</si>
  <si>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</si>
  <si>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</si>
  <si>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</si>
  <si>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</si>
  <si>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</si>
  <si>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</si>
  <si>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</si>
  <si>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</si>
  <si>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</si>
  <si>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</si>
  <si>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</si>
  <si>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</si>
  <si>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</si>
  <si>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</si>
  <si>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</si>
  <si>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</si>
  <si>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</si>
  <si>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</si>
  <si>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</si>
  <si>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</si>
  <si>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</si>
  <si>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</si>
  <si>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</si>
  <si>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</si>
  <si>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</si>
  <si>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</si>
  <si>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</si>
  <si>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</si>
  <si>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</si>
  <si>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</si>
  <si>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</si>
  <si>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</si>
  <si>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</si>
  <si>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</si>
  <si>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</si>
  <si>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</si>
  <si>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</si>
  <si>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</si>
  <si>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</si>
  <si>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</si>
  <si>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</si>
  <si>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</si>
  <si>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</si>
  <si>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</si>
  <si>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</si>
  <si>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</si>
  <si>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</si>
  <si>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</si>
  <si>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</si>
  <si>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</si>
  <si>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</si>
  <si>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</si>
  <si>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</si>
  <si>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</si>
  <si>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</si>
  <si>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</si>
  <si>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</si>
  <si>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</si>
  <si>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</si>
  <si>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</si>
  <si>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</si>
  <si>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</si>
  <si>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</si>
  <si>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</si>
  <si>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</si>
  <si>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</si>
  <si>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</si>
  <si>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</si>
  <si>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</si>
  <si>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</si>
  <si>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</si>
  <si>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</si>
  <si>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</si>
  <si>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</si>
  <si>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</si>
  <si>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</si>
  <si>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</si>
  <si>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</si>
  <si>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</si>
  <si>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</si>
  <si>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</si>
  <si>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</si>
  <si>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</si>
  <si>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</si>
  <si>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</si>
  <si>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</si>
  <si>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</si>
  <si>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</si>
  <si>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</si>
  <si>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</si>
  <si>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</si>
  <si>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</si>
  <si>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</si>
  <si>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</si>
  <si>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</si>
  <si>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</si>
  <si>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</si>
  <si>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</si>
  <si>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</si>
  <si>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</si>
  <si>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</si>
  <si>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</si>
  <si>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</si>
  <si>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</si>
  <si>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</si>
  <si>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</si>
  <si>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</si>
  <si>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</si>
  <si>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</si>
  <si>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</si>
  <si>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</si>
  <si>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</si>
  <si>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</si>
  <si>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</si>
  <si>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</si>
  <si>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</si>
  <si>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</si>
  <si>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</si>
  <si>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</si>
  <si>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</si>
  <si>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</si>
  <si>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</si>
  <si>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</si>
  <si>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</si>
  <si>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</si>
  <si>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</si>
  <si>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</si>
  <si>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</si>
  <si>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</si>
  <si>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</si>
  <si>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</si>
  <si>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</si>
  <si>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</si>
  <si>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</si>
  <si>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</si>
  <si>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</si>
  <si>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</si>
  <si>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</si>
  <si>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</si>
  <si>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</si>
  <si>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</si>
  <si>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</si>
  <si>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</si>
  <si>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</si>
  <si>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</si>
  <si>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</si>
  <si>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</si>
  <si>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</si>
  <si>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</si>
  <si>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</si>
  <si>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</si>
  <si>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</si>
  <si>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</si>
  <si>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</si>
  <si>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</si>
  <si>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</si>
  <si>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</si>
  <si>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</si>
  <si>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</si>
  <si>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</si>
  <si>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</si>
  <si>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</si>
  <si>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</si>
  <si>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</si>
  <si>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</si>
  <si>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</si>
  <si>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</si>
  <si>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</si>
  <si>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</si>
  <si>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</si>
  <si>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</si>
  <si>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</si>
  <si>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</si>
  <si>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</si>
  <si>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</si>
  <si>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</si>
  <si>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</si>
  <si>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</si>
  <si>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</si>
  <si>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</si>
  <si>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</si>
  <si>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</si>
  <si>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</si>
  <si>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</si>
  <si>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</si>
  <si>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</si>
  <si>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</si>
  <si>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</si>
  <si>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</si>
  <si>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</si>
  <si>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</si>
  <si>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</si>
  <si>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</si>
  <si>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</si>
  <si>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</si>
  <si>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</si>
  <si>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</si>
  <si>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</si>
  <si>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</si>
  <si>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</si>
  <si>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</si>
  <si>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</si>
  <si>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</si>
  <si>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</si>
  <si>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</si>
  <si>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</si>
  <si>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</si>
  <si>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</si>
  <si>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</si>
  <si>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</si>
  <si>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</si>
  <si>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</si>
  <si>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</si>
  <si>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</si>
  <si>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</si>
  <si>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</si>
  <si>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</si>
  <si>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</si>
  <si>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</si>
  <si>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</si>
  <si>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</si>
  <si>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</si>
  <si>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</si>
  <si>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</si>
  <si>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</si>
  <si>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</si>
  <si>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</si>
  <si>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</si>
  <si>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</si>
  <si>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</si>
  <si>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</si>
  <si>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</si>
  <si>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</si>
  <si>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</si>
  <si>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</si>
  <si>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</si>
  <si>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</si>
  <si>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</si>
  <si>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</si>
  <si>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</si>
  <si>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</si>
  <si>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</si>
  <si>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</si>
  <si>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</si>
  <si>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</si>
  <si>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</si>
  <si>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</si>
  <si>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</si>
  <si>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</si>
  <si>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</si>
  <si>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</si>
  <si>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</si>
  <si>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</si>
  <si>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</si>
  <si>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</si>
  <si>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</si>
  <si>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</si>
  <si>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</si>
  <si>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</si>
  <si>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</si>
  <si>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</si>
  <si>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</si>
  <si>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</si>
  <si>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</si>
  <si>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</si>
  <si>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</si>
  <si>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</si>
  <si>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</si>
  <si>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</si>
  <si>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</si>
  <si>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</si>
  <si>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</si>
  <si>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</si>
  <si>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</si>
  <si>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</si>
  <si>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</si>
  <si>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</si>
  <si>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</si>
  <si>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</si>
  <si>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</si>
  <si>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</si>
  <si>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</si>
  <si>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</si>
  <si>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</si>
  <si>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</si>
  <si>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</si>
  <si>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</si>
  <si>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</si>
  <si>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</si>
  <si>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</si>
  <si>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</si>
  <si>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</si>
  <si>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</si>
  <si>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</si>
  <si>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</si>
  <si>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</si>
  <si>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</si>
  <si>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</si>
  <si>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</si>
  <si>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</si>
  <si>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</si>
  <si>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</si>
  <si>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</si>
  <si>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</si>
  <si>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</si>
  <si>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</si>
  <si>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</si>
  <si>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</si>
  <si>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</si>
  <si>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</si>
  <si>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</si>
  <si>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</si>
  <si>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</si>
  <si>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</si>
  <si>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</si>
  <si>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</si>
  <si>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</si>
  <si>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</si>
  <si>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</si>
  <si>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</si>
  <si>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</si>
  <si>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</si>
  <si>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</si>
  <si>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</si>
  <si>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</si>
  <si>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</si>
  <si>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</si>
  <si>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</si>
  <si>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</si>
  <si>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</si>
  <si>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</si>
  <si>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</si>
  <si>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</si>
  <si>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</si>
  <si>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</si>
  <si>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</si>
  <si>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</si>
  <si>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</si>
  <si>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</si>
  <si>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</si>
  <si>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</si>
  <si>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</si>
  <si>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</si>
  <si>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</si>
  <si>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</si>
  <si>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</si>
  <si>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</si>
  <si>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</si>
  <si>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</si>
  <si>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</si>
  <si>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</si>
  <si>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</si>
  <si>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</si>
  <si>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</si>
  <si>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</si>
  <si>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</si>
  <si>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</si>
  <si>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</si>
  <si>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</si>
  <si>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</si>
  <si>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</si>
  <si>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</si>
  <si>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</si>
  <si>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</si>
  <si>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</si>
  <si>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</si>
  <si>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</si>
  <si>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</si>
  <si>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</si>
  <si>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</si>
  <si>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</si>
  <si>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</si>
  <si>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</si>
  <si>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</si>
  <si>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</si>
  <si>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</si>
  <si>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</si>
  <si>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</si>
  <si>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</si>
  <si>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</si>
  <si>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</si>
  <si>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</si>
  <si>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</si>
  <si>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</si>
  <si>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</si>
  <si>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</si>
  <si>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</si>
  <si>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</si>
  <si>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</si>
  <si>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</si>
  <si>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</si>
  <si>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</si>
  <si>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</si>
  <si>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</si>
  <si>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</si>
  <si>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</si>
  <si>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</si>
  <si>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</si>
  <si>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</si>
  <si>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</si>
  <si>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</si>
  <si>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</si>
  <si>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</si>
  <si>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</si>
  <si>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</si>
  <si>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</si>
  <si>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</si>
  <si>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</si>
  <si>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</si>
  <si>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</si>
  <si>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</si>
  <si>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</si>
  <si>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</si>
  <si>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</si>
  <si>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</si>
  <si>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</si>
  <si>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</si>
  <si>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</si>
  <si>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</si>
  <si>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</si>
  <si>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</si>
  <si>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</si>
  <si>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</si>
  <si>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</si>
  <si>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</si>
  <si>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</si>
  <si>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</si>
  <si>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</si>
  <si>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</si>
  <si>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</si>
  <si>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</si>
  <si>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</si>
  <si>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</si>
  <si>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</si>
  <si>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</si>
  <si>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</si>
  <si>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</si>
  <si>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</si>
  <si>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</si>
  <si>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</si>
  <si>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</si>
  <si>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</si>
  <si>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</si>
  <si>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</si>
  <si>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</si>
  <si>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</si>
  <si>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</si>
  <si>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</si>
  <si>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</si>
  <si>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</si>
  <si>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</si>
  <si>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</si>
  <si>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</si>
  <si>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</si>
  <si>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</si>
  <si>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</si>
  <si>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</si>
  <si>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</si>
  <si>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</si>
  <si>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</si>
  <si>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</si>
  <si>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</si>
  <si>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</si>
  <si>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</si>
  <si>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</si>
  <si>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</si>
  <si>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</si>
  <si>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</si>
  <si>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</si>
  <si>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</si>
  <si>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</si>
  <si>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</si>
  <si>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</si>
  <si>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</si>
  <si>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</si>
  <si>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</si>
  <si>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</si>
  <si>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</si>
  <si>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</si>
  <si>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</si>
  <si>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</si>
  <si>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</si>
  <si>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</si>
  <si>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</si>
  <si>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</si>
  <si>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</si>
  <si>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</si>
  <si>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</si>
  <si>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</si>
  <si>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</si>
  <si>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</si>
  <si>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</si>
  <si>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</si>
  <si>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</si>
  <si>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</si>
  <si>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</si>
  <si>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</si>
  <si>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</si>
  <si>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</si>
  <si>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</si>
  <si>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</si>
  <si>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</si>
  <si>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</si>
  <si>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</si>
  <si>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</si>
  <si>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</si>
  <si>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</si>
  <si>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</si>
  <si>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</si>
  <si>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</si>
  <si>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</si>
  <si>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</si>
  <si>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</si>
  <si>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</si>
  <si>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</si>
  <si>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</si>
  <si>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</si>
  <si>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</si>
  <si>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</si>
  <si>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</si>
  <si>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</si>
  <si>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</si>
  <si>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</si>
  <si>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</si>
  <si>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</si>
  <si>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</si>
  <si>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</si>
  <si>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</si>
  <si>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</si>
  <si>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</si>
  <si>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</si>
  <si>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</si>
  <si>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</si>
  <si>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</si>
  <si>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</si>
  <si>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</si>
  <si>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</si>
  <si>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</si>
  <si>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</si>
  <si>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</si>
  <si>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</si>
  <si>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</si>
  <si>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</si>
  <si>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</si>
  <si>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</si>
  <si>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</si>
  <si>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</si>
  <si>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</si>
  <si>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</si>
  <si>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</si>
  <si>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</si>
  <si>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</si>
  <si>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</si>
  <si>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</si>
  <si>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</si>
  <si>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</si>
  <si>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</si>
  <si>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</si>
  <si>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</si>
  <si>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</si>
  <si>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</si>
  <si>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</si>
  <si>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</si>
  <si>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</si>
  <si>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</si>
  <si>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</si>
  <si>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</si>
  <si>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</si>
  <si>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</si>
  <si>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</si>
  <si>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</si>
  <si>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</si>
  <si>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</si>
  <si>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</si>
  <si>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</si>
  <si>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</si>
  <si>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</si>
  <si>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</si>
  <si>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</si>
  <si>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</si>
  <si>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</si>
  <si>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</si>
  <si>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</si>
  <si>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</si>
  <si>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</si>
  <si>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</si>
  <si>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</si>
  <si>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</si>
  <si>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</si>
  <si>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</si>
  <si>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</si>
  <si>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</si>
  <si>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</si>
  <si>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</si>
  <si>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</si>
  <si>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</si>
  <si>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</si>
  <si>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</si>
  <si>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</si>
  <si>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</si>
  <si>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</si>
  <si>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</si>
  <si>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</si>
  <si>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</si>
  <si>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</si>
  <si>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</si>
  <si>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</si>
  <si>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</si>
  <si>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</si>
  <si>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</si>
  <si>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</si>
  <si>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</si>
  <si>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</si>
  <si>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</si>
  <si>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</si>
  <si>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</si>
  <si>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</si>
  <si>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</si>
  <si>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</si>
  <si>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</si>
  <si>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</si>
  <si>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</si>
  <si>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</si>
  <si>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</si>
  <si>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</si>
  <si>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</si>
  <si>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</si>
  <si>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</si>
  <si>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</si>
  <si>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</si>
  <si>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</si>
  <si>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</si>
  <si>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</si>
  <si>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</si>
  <si>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</si>
  <si>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</si>
  <si>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</si>
  <si>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</si>
  <si>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</si>
  <si>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</si>
  <si>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</si>
  <si>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</si>
  <si>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</si>
  <si>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</si>
  <si>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</si>
  <si>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</si>
  <si>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</si>
  <si>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</si>
  <si>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</si>
  <si>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</si>
  <si>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</si>
  <si>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</si>
  <si>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</si>
  <si>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</si>
  <si>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</si>
  <si>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</si>
  <si>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</si>
  <si>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</si>
  <si>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</si>
  <si>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</si>
  <si>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</si>
  <si>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</si>
  <si>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</si>
  <si>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</si>
  <si>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</si>
  <si>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</si>
  <si>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</si>
  <si>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</si>
  <si>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</si>
  <si>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</si>
  <si>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</si>
  <si>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</si>
  <si>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</si>
  <si>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</si>
  <si>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</si>
  <si>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</si>
  <si>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</si>
  <si>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</si>
  <si>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</si>
  <si>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</si>
  <si>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</si>
  <si>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</si>
  <si>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</si>
  <si>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</si>
  <si>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</si>
  <si>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</si>
  <si>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</si>
  <si>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</si>
  <si>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</si>
  <si>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</si>
  <si>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</si>
  <si>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</si>
  <si>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</si>
  <si>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</si>
  <si>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</si>
  <si>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</si>
  <si>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</si>
  <si>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</si>
  <si>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</si>
  <si>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</si>
  <si>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</si>
  <si>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</si>
  <si>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</si>
  <si>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</si>
  <si>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</si>
  <si>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</si>
  <si>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</si>
  <si>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</si>
  <si>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</si>
  <si>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</si>
  <si>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</si>
  <si>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</si>
  <si>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</si>
  <si>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</si>
  <si>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</si>
  <si>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</si>
  <si>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</si>
  <si>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</si>
  <si>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</si>
  <si>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</si>
  <si>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</si>
  <si>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</si>
  <si>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</si>
  <si>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</si>
  <si>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</si>
  <si>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</si>
  <si>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</si>
  <si>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</si>
  <si>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</si>
  <si>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</si>
  <si>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</si>
  <si>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</si>
  <si>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</si>
  <si>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</si>
  <si>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</si>
  <si>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</si>
  <si>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</si>
  <si>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</si>
  <si>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</si>
  <si>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</si>
  <si>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</si>
  <si>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</si>
  <si>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</si>
  <si>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</si>
  <si>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</si>
  <si>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</si>
  <si>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</si>
  <si>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</si>
  <si>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</si>
  <si>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</si>
  <si>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</si>
  <si>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</si>
  <si>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</si>
  <si>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</si>
  <si>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</si>
  <si>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</si>
  <si>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</si>
  <si>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</si>
  <si>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</si>
  <si>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</si>
  <si>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</si>
  <si>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</si>
  <si>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</si>
  <si>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</si>
  <si>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</si>
  <si>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</si>
  <si>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</si>
  <si>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</si>
  <si>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</si>
  <si>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</si>
  <si>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</si>
  <si>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</si>
  <si>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</si>
  <si>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</si>
  <si>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</si>
  <si>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</si>
  <si>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</si>
  <si>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</si>
  <si>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</si>
  <si>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</si>
  <si>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</si>
  <si>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</si>
  <si>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</si>
  <si>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</si>
  <si>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</si>
  <si>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</si>
  <si>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</si>
  <si>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</si>
  <si>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</si>
  <si>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</si>
  <si>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</si>
  <si>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</si>
  <si>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</si>
  <si>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</si>
  <si>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</si>
  <si>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</si>
  <si>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</si>
  <si>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</si>
  <si>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</si>
  <si>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</si>
  <si>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</si>
  <si>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</si>
  <si>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</si>
  <si>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</si>
  <si>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</si>
  <si>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</si>
  <si>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</si>
  <si>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</si>
  <si>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</si>
  <si>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</si>
  <si>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</si>
  <si>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</si>
  <si>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</si>
  <si>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</si>
  <si>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</si>
  <si>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</si>
  <si>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</si>
  <si>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</si>
  <si>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</si>
  <si>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</si>
  <si>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</si>
  <si>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</si>
  <si>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</si>
  <si>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</si>
  <si>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</si>
  <si>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</si>
  <si>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</si>
  <si>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</si>
  <si>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</si>
  <si>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</si>
  <si>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</si>
  <si>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</si>
  <si>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</si>
  <si>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</si>
  <si>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</si>
  <si>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</si>
  <si>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</si>
  <si>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</si>
  <si>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</si>
  <si>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</si>
  <si>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</si>
  <si>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</si>
  <si>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</si>
  <si>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</si>
  <si>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</si>
  <si>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</si>
  <si>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</si>
  <si>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</si>
  <si>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</si>
  <si>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</si>
  <si>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</si>
  <si>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</si>
  <si>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</si>
  <si>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</si>
  <si>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</si>
  <si>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</si>
  <si>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</si>
  <si>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</si>
  <si>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</si>
  <si>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</si>
  <si>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</si>
  <si>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</si>
  <si>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</si>
  <si>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</si>
  <si>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</si>
  <si>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</si>
  <si>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</si>
  <si>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</si>
  <si>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</si>
  <si>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</si>
  <si>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</si>
  <si>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 xml:space="preserve">10-1614: Miscellaneous food sales and vending machine sales to pupils. </t>
  </si>
  <si>
    <t>10-1993: Athletics gate receipts and fees.</t>
  </si>
  <si>
    <t xml:space="preserve">10-1690: Other food service catering. </t>
  </si>
  <si>
    <t xml:space="preserve">10-4199: Rockford Arts Infusion Grant </t>
  </si>
  <si>
    <t>10-4299: Commodity Credits</t>
  </si>
  <si>
    <t xml:space="preserve">10-4999: DORS - Step and Work Experience Grant </t>
  </si>
  <si>
    <t>Total Federal Awards</t>
  </si>
  <si>
    <t>TOTAL US DEPARTMENT OF HEALTH AND HUMAN SERVICES</t>
  </si>
  <si>
    <t xml:space="preserve">     Subtotal Affordable Care Act:</t>
  </si>
  <si>
    <t>Affordable Care Act MIECHV - PY16</t>
  </si>
  <si>
    <t>Passed through Illinois Department of Human Services:</t>
  </si>
  <si>
    <t>N/A</t>
  </si>
  <si>
    <t>Medicaid Assistance Program - 16</t>
  </si>
  <si>
    <t>Passed through Northwestern Illinois Association and Illinois Department of Healthcare and Family Services:</t>
  </si>
  <si>
    <t>US DEPARTMENT OF HEALTH AND HUMAN SERVICES</t>
  </si>
  <si>
    <t>TOTAL US DEPARTMENT OF AGRICULTURE</t>
  </si>
  <si>
    <t>Subtotal Child and Adult Care Food Program</t>
  </si>
  <si>
    <t>Child and Adult Care Food Program</t>
  </si>
  <si>
    <t>Subtotal Child Nutrition Program Cluster</t>
  </si>
  <si>
    <t>School Breakfast Program (M)</t>
  </si>
  <si>
    <t>Summer Food Service Program (M)</t>
  </si>
  <si>
    <t>16-4210-00</t>
  </si>
  <si>
    <t>15-4210-00</t>
  </si>
  <si>
    <t>National School Lunch Program (M)</t>
  </si>
  <si>
    <t>16-4999-00</t>
  </si>
  <si>
    <t>Non-Cash Commodities - Department of Defense Fresh Fruits and Vegetables (M)</t>
  </si>
  <si>
    <t>16-4999-01</t>
  </si>
  <si>
    <t>Non-Cash Commodities (M)</t>
  </si>
  <si>
    <t xml:space="preserve">     Subtotal Fresh Fruit and Vegetable Program</t>
  </si>
  <si>
    <t>Fresh Fruit and Vegetable Program</t>
  </si>
  <si>
    <t>Passed through Illinois State Board of Education:</t>
  </si>
  <si>
    <t>US DEPARTMENT OF AGRICULTURE</t>
  </si>
  <si>
    <t>TOTAL US DEPARTMENT OF EDUCATION</t>
  </si>
  <si>
    <t xml:space="preserve">     Subtotal Adult Education - Basic Grants to States:</t>
  </si>
  <si>
    <t>16-4800-00</t>
  </si>
  <si>
    <t>Adult Education - Basic Grants to States</t>
  </si>
  <si>
    <t>Passed through Illinois Community College Board (ICCB):</t>
  </si>
  <si>
    <t>Subtotal Education for Homeless Children and Youth</t>
  </si>
  <si>
    <t>84.196A</t>
  </si>
  <si>
    <t>Education for Homeless Children and Youth</t>
  </si>
  <si>
    <t>Passed through Regional Office of Education Winnebago County:</t>
  </si>
  <si>
    <t>16-4339-16</t>
  </si>
  <si>
    <t>84.377A</t>
  </si>
  <si>
    <t>School Improvement Grants (Section 1003g)</t>
  </si>
  <si>
    <t xml:space="preserve">    Subtotal English Language Acquisition Grants:</t>
  </si>
  <si>
    <t>16-4998-EI</t>
  </si>
  <si>
    <t>84.365A</t>
  </si>
  <si>
    <t>16-4998-SI</t>
  </si>
  <si>
    <t>16-4909-00</t>
  </si>
  <si>
    <t>16-4905-00</t>
  </si>
  <si>
    <t>15-4909-00</t>
  </si>
  <si>
    <t>English Language Acquisition Grants</t>
  </si>
  <si>
    <t xml:space="preserve">     Subtotal Improving Teacher Quality State Grants:</t>
  </si>
  <si>
    <t>G4B67420</t>
  </si>
  <si>
    <t>NIU-IL Promoting Achievement through Literacy Skills</t>
  </si>
  <si>
    <t>Passed through Northern Illinois University:</t>
  </si>
  <si>
    <t xml:space="preserve">Improving Teacher Quality State Grants </t>
  </si>
  <si>
    <t xml:space="preserve">     Subtotal Special Education (IDEA) Cluster (M):</t>
  </si>
  <si>
    <t>16-4625-00</t>
  </si>
  <si>
    <t>15-4625-00</t>
  </si>
  <si>
    <t>16-4620-00</t>
  </si>
  <si>
    <t>15-4620-00</t>
  </si>
  <si>
    <t>16-4600-00</t>
  </si>
  <si>
    <t>16-4421-35</t>
  </si>
  <si>
    <t>Twenty-First Century Community Learning Centers</t>
  </si>
  <si>
    <t>16-4421-25</t>
  </si>
  <si>
    <t>16-4421-15</t>
  </si>
  <si>
    <t>15-4421-35</t>
  </si>
  <si>
    <t>15-4421-25</t>
  </si>
  <si>
    <t>15-4421-15</t>
  </si>
  <si>
    <t xml:space="preserve">     Subtotal Title I - Low Income Cluster (M):</t>
  </si>
  <si>
    <t>16-4306-00</t>
  </si>
  <si>
    <t>Title I - Grants to Local Education Agencies (M)</t>
  </si>
  <si>
    <t>16-4300-00</t>
  </si>
  <si>
    <t>15-4300-00</t>
  </si>
  <si>
    <t xml:space="preserve">     Subtotal Preschool Development Grants</t>
  </si>
  <si>
    <t>2016-4902-PE</t>
  </si>
  <si>
    <t>84.419B</t>
  </si>
  <si>
    <t>Preschool Development Grants</t>
  </si>
  <si>
    <t>2015-4999-PE</t>
  </si>
  <si>
    <t>Subtotal Rehabilitation Services Vocational Rehabilitation Grant to States (STEP):</t>
  </si>
  <si>
    <t>46CRD00197</t>
  </si>
  <si>
    <t>Rehabilitation Services Vocational Rehabilitation Grant to States (STEP)</t>
  </si>
  <si>
    <t>Subtotal Arts in Education:</t>
  </si>
  <si>
    <t>U351C140015</t>
  </si>
  <si>
    <t>Arts in Education</t>
  </si>
  <si>
    <t>U351D130013</t>
  </si>
  <si>
    <t>Subtotal Impact Aid:</t>
  </si>
  <si>
    <t>SO14B-2016-1533</t>
  </si>
  <si>
    <t>Impact Aid</t>
  </si>
  <si>
    <t>Direct Funding:</t>
  </si>
  <si>
    <t>US DEPARTMENT OF EDUCATION</t>
  </si>
  <si>
    <t>2017-4902-PE</t>
  </si>
  <si>
    <t>17-4300-00</t>
  </si>
  <si>
    <t>17-4306-00</t>
  </si>
  <si>
    <t>17-4421-25</t>
  </si>
  <si>
    <t>17-4425-35</t>
  </si>
  <si>
    <t>17-4421-15</t>
  </si>
  <si>
    <t>17-4620-00</t>
  </si>
  <si>
    <t>17-4600-00</t>
  </si>
  <si>
    <t>84.367A</t>
  </si>
  <si>
    <t>15-4932-00</t>
  </si>
  <si>
    <t>16-4932-00</t>
  </si>
  <si>
    <t>17-4932-00</t>
  </si>
  <si>
    <t>17-4909-00</t>
  </si>
  <si>
    <t>17-4905-00</t>
  </si>
  <si>
    <t>17-4339-16</t>
  </si>
  <si>
    <t>17-4800-00</t>
  </si>
  <si>
    <t>Subtotal School Improvement Grants</t>
  </si>
  <si>
    <t>17-4240-10</t>
  </si>
  <si>
    <t>17-4999-01</t>
  </si>
  <si>
    <t>17-4999-00</t>
  </si>
  <si>
    <t>17-4210-00</t>
  </si>
  <si>
    <t>15-4225-00</t>
  </si>
  <si>
    <t>16-4225-00</t>
  </si>
  <si>
    <t>17-4225-00</t>
  </si>
  <si>
    <t>15-4220-00</t>
  </si>
  <si>
    <t>16-4220-00</t>
  </si>
  <si>
    <t>17-4220-00</t>
  </si>
  <si>
    <t>15-4226-00</t>
  </si>
  <si>
    <t>16-4226-00</t>
  </si>
  <si>
    <t>17-4226-00</t>
  </si>
  <si>
    <t>Medicaid Assistance Program - 17</t>
  </si>
  <si>
    <t>Affordable Care Act MIECHV - PY17</t>
  </si>
  <si>
    <t>11GQ02084</t>
  </si>
  <si>
    <t>Series 2000 Capital Appreciation Bonds</t>
  </si>
  <si>
    <t>Series 2001 General Obligation Bonds</t>
  </si>
  <si>
    <t>Series 2010 Capital Appreciation Bonds</t>
  </si>
  <si>
    <t>Series 2013 Capital Appreciation Bonds</t>
  </si>
  <si>
    <t>Series 2013 General Obligation Bonds</t>
  </si>
  <si>
    <t>Series 2015A Capital Appreciation Bonds</t>
  </si>
  <si>
    <t>Series 2015A General Obligation Bonds</t>
  </si>
  <si>
    <t>Series 2015B Capital Appreciation Bonds</t>
  </si>
  <si>
    <t>Series 2015B General Obligation Serial Bonds</t>
  </si>
  <si>
    <t>Series 2015B General Obligation Term Bonds</t>
  </si>
  <si>
    <t xml:space="preserve">Series 2016 Taxable General Obligation School Bonds </t>
  </si>
  <si>
    <t>Alternate Revenue Source Taxable GO Bonds</t>
  </si>
  <si>
    <t>X</t>
  </si>
  <si>
    <t>FY16: GCA; FY17: Aramark</t>
  </si>
  <si>
    <t>FY16; City of Rockford/Headstart, Ombudsman; FY17: City of Rockford/Headstart, Circles of Learning Childcare</t>
  </si>
  <si>
    <t>Career Education Associates of North Central IL</t>
  </si>
  <si>
    <t>FY16: CLIC; FY17: CLIC, Group Term/Voluntary Term Life Insurance with County of Winnebago</t>
  </si>
  <si>
    <t>Illinois Funds, IDSLAF</t>
  </si>
  <si>
    <t>CLIC</t>
  </si>
  <si>
    <t xml:space="preserve">Northern Illinois Association </t>
  </si>
  <si>
    <t>Kirtley</t>
  </si>
  <si>
    <t xml:space="preserve">FY16: Septran; FY17: Sunrise </t>
  </si>
  <si>
    <t>Career Education Associates of North Central Illinois</t>
  </si>
  <si>
    <t>Winnebago</t>
  </si>
  <si>
    <t>501 7th Street</t>
  </si>
  <si>
    <t>Rockford</t>
  </si>
  <si>
    <t>Dr. Ehren Jarrett</t>
  </si>
  <si>
    <t>ehren.jarrett@rps205.com</t>
  </si>
  <si>
    <t>815-966-3101</t>
  </si>
  <si>
    <t>Sikich LLP</t>
  </si>
  <si>
    <t>Chad Lucas</t>
  </si>
  <si>
    <t>401 West State Street, Suite 509</t>
  </si>
  <si>
    <t>IL</t>
  </si>
  <si>
    <t>815-282-6565</t>
  </si>
  <si>
    <t>815-282-6666</t>
  </si>
  <si>
    <t>066-003284</t>
  </si>
  <si>
    <t>chad.lucas@sikich.com</t>
  </si>
  <si>
    <r>
      <t xml:space="preserve">The accompanying Schedule of Expenditures of Federal Awards includes the federal grant activity of </t>
    </r>
    <r>
      <rPr>
        <b/>
        <sz val="9"/>
        <rFont val="Arial"/>
        <family val="2"/>
      </rPr>
      <t>Rockford Public School District #205 (District)</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</si>
  <si>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Rockford Public School District #205 (District) provided federal awards to subrecipients as follows:</t>
  </si>
  <si>
    <t>None</t>
  </si>
  <si>
    <r>
      <t xml:space="preserve">The following amounts were expended in the form of non-cash assistance by Rockford Public School District #205 (District) and </t>
    </r>
    <r>
      <rPr>
        <b/>
        <sz val="9"/>
        <rFont val="Arial"/>
        <family val="2"/>
      </rPr>
      <t>should be</t>
    </r>
    <r>
      <rPr>
        <sz val="9"/>
        <rFont val="Arial"/>
        <family val="2"/>
      </rPr>
      <t xml:space="preserve"> included in the Schedule of Expenditures of Federal Awards:</t>
    </r>
  </si>
  <si>
    <t xml:space="preserve">Unmodified </t>
  </si>
  <si>
    <t>Unmodified</t>
  </si>
  <si>
    <t>2016-001</t>
  </si>
  <si>
    <t>2016-002</t>
  </si>
  <si>
    <t>2016-003</t>
  </si>
  <si>
    <t xml:space="preserve">One of twenty-five sampled expenditures were not properly approved by an appropriate individual. </t>
  </si>
  <si>
    <t>We noted two quarterly expenditure reports were filed late.</t>
  </si>
  <si>
    <t xml:space="preserve">Page 25 - Other changes to debt - Current year appreciation on capital appreciation bonds. </t>
  </si>
  <si>
    <t>Child Nutrition Cluster - 16/17</t>
  </si>
  <si>
    <t xml:space="preserve">Illinois State Board of Education </t>
  </si>
  <si>
    <t xml:space="preserve">U.S. Department of Agriculture </t>
  </si>
  <si>
    <t>The COSO framework indicates control activities should include the accountability for authorization designated to an individual with the knowledge of the requirements for determining reporting requirements are met. Control activities should also include adequate segregation of duties in preparation, review and authorization of reports.</t>
  </si>
  <si>
    <t>We noted controls over reporting were not properly designed.</t>
  </si>
  <si>
    <t>10.553, 10.559, 10.555, 10.582</t>
  </si>
  <si>
    <t xml:space="preserve">Uniform Guidance establishes standards that quarterly expenditure reports must be filed no later than the 20th day of the month immediately after the end of the quarter. </t>
  </si>
  <si>
    <t>Twenty First Century Learning Centers - 2017</t>
  </si>
  <si>
    <t>17-4421</t>
  </si>
  <si>
    <t xml:space="preserve">U.S. Department of Education </t>
  </si>
  <si>
    <t>Incorrect amounts can be charged to the federal program.</t>
  </si>
  <si>
    <t>The District has not established procedures to ensure reports are filed on a timely basis.</t>
  </si>
  <si>
    <t>We recommend the District monitor report due dates and establish procedures to ensure reports are submitted timely.</t>
  </si>
  <si>
    <t>17-4902</t>
  </si>
  <si>
    <t>Preschool Development Grants - 2017</t>
  </si>
  <si>
    <t>We noted one of two quarterly expenditure reports tested were filed late.</t>
  </si>
  <si>
    <t>Fussy Baby Grant</t>
  </si>
  <si>
    <t>17-4191</t>
  </si>
  <si>
    <t>Child Nutrition Cluster</t>
  </si>
  <si>
    <t xml:space="preserve">Preschool Development Grants </t>
  </si>
  <si>
    <t xml:space="preserve">Twenty-First Century Community Learning Centers </t>
  </si>
  <si>
    <t>10.553, 10.555, 10.559</t>
  </si>
  <si>
    <t xml:space="preserve">During our audit, we identified material financial statement adjustments which affected the current year financial statements. The first entry was recorded to properly reflect Medicare payable. The second entry was to reverse IMRF payable that was improperly accrued. </t>
  </si>
  <si>
    <t>2016-004</t>
  </si>
  <si>
    <t>84.027A</t>
  </si>
  <si>
    <t>17-4625-00</t>
  </si>
  <si>
    <t xml:space="preserve">Special Education - Preschool Grants  </t>
  </si>
  <si>
    <t xml:space="preserve">Special Education - Grants to States  </t>
  </si>
  <si>
    <t>Subtotal Twenty-First Century Community Learning Centers (M)</t>
  </si>
  <si>
    <t>We recommend that all reports are reviewed and approved by an individual other than the preparer to ensure proper segregation of duties. This review would include a physical signature and date on the documents.</t>
  </si>
  <si>
    <t>The District did not properly document reviews and approvals conducted by authorized individuals.</t>
  </si>
  <si>
    <t>Reports may not be reviewed and approved and may not be done on a timely basis.</t>
  </si>
  <si>
    <t xml:space="preserve">This finding was not repeated in the current year. </t>
  </si>
  <si>
    <t>The general ledger was materially misstated.</t>
  </si>
  <si>
    <t>The District’s general ledger should support all information in the annual financial statements. If audit adjustments are proposed and recorded (since external auditors cannot be considered a part of internal controls) by definition, a material weakness has occurred. It is the responsibility of management to record all transactions necessary to generate financial statements and disclosures in accordance with generally accepted accounting principles.</t>
  </si>
  <si>
    <t>We recommend the District continue to identify and record transactions in the proper period and to the proper fund to ensure all transactions are accounted for in accordance with generally accepted accounting principles, and all necessary financial presentations and note disclosures are included as required by generally accepted accounting principles.</t>
  </si>
  <si>
    <t>During our testing of retainage payable, we noted that retainage payable was inadvertently overstated by $754,677 due to keying error in the supporting schedule.</t>
  </si>
  <si>
    <t>A keying error in the supporting retainage payable schedule resulted in the balance being materially misstated.</t>
  </si>
  <si>
    <t>This finding was repeated as finding 2017-004 and 2017-005.</t>
  </si>
  <si>
    <t xml:space="preserve">Although the activity for bank accounts is reconciled on a daily basis, complete and timely bank reconciliation will allow the District to identify unrecorded activity, errors, or irregularities in a timely manner. We recommend the District reconcile all bank accounts on a timely basis each month. </t>
  </si>
  <si>
    <t>Monthly bank reconciliations for the operating account were not consistently being performed on a timely basis during the year</t>
  </si>
  <si>
    <t xml:space="preserve">The District noted that there were issues with how payroll entries were being posted to the general ledger in previous years which resulted in the June 30, 2017 operating account reconciliation not being fully reconciled until approximately five months after year end. </t>
  </si>
  <si>
    <t xml:space="preserve">The District informed us that monthly bank reconciliations for the operating account were not consistently being performed on a timely basis during the year. </t>
  </si>
  <si>
    <t xml:space="preserve">The District informed us that monthly bank reconciliations for the operating account were not consistently being performed on a timely basis during the year. Although the activity for bank accounts is reconciled on a daily basis, complete and timely bank reconciliation will allow the District to identify unrecorded activity, errors, or irregularities in a timely manner. </t>
  </si>
  <si>
    <t xml:space="preserve">The District noted that there were issues with how payroll entries were being posted to the general ledger in previous years which resulted in the June 30, 2017 operating account reconciliation not being fully reconciled until approximately five months after year end. Once the Operating account was fully reconciled by the District it resulted in a prior period adjustment. </t>
  </si>
  <si>
    <t>10-3999: Orphanage tuition, per capital grant, Advanced Placement grant, other state revenue.</t>
  </si>
  <si>
    <t>To adjust revenues for federal money that is not included on the SEFA (ROTC)</t>
  </si>
  <si>
    <t>To ensure food commodities are not double-counted on the SEFA</t>
  </si>
  <si>
    <t xml:space="preserve">To adjust revenues for federal money that is not included on the SEFA (Title I </t>
  </si>
  <si>
    <t xml:space="preserve">To adjust revenues for federal money that is not included on the SEFA (Build </t>
  </si>
  <si>
    <t>america Bonds Interest Reimbursement)</t>
  </si>
  <si>
    <t>program revenue for sale of ipads)</t>
  </si>
  <si>
    <t>10-1790: Other school activity revenue.</t>
  </si>
  <si>
    <t>20-1790: Other school activity revenue.</t>
  </si>
  <si>
    <t xml:space="preserve">10-1993: School activity participation fees. </t>
  </si>
  <si>
    <t>10-1999: Project Lead &amp; other</t>
  </si>
  <si>
    <t xml:space="preserve">20-1999: E-Rate Reimbursements &amp; other </t>
  </si>
  <si>
    <t xml:space="preserve">40-1999: Various miscellaneous transportation revenue. </t>
  </si>
  <si>
    <t xml:space="preserve">60-1999: Various miscellaneous capital project revenue. </t>
  </si>
  <si>
    <t>80-1999: Insurance reimbursements and various tort immunity-related revenues.</t>
  </si>
  <si>
    <t>90-1999: Various life-safety related revenue.</t>
  </si>
  <si>
    <t xml:space="preserve">10-4399: ESEA - Ch 1 - Low Income, Title I program income </t>
  </si>
  <si>
    <t xml:space="preserve">10-2190: Various other pupil-related support services not categoried elsewhere in the ISBE AFR. </t>
  </si>
  <si>
    <t xml:space="preserve">10-2490: Other Human Resource support services not categoried elsewhere in the ISBE AFR. </t>
  </si>
  <si>
    <t xml:space="preserve">10-2900: Other special education support services not categoried elsewhere in the ISBE AFR. </t>
  </si>
  <si>
    <t xml:space="preserve">20-2900: Other special education support services not categoried elsewhere in the ISBE AFR. </t>
  </si>
  <si>
    <t xml:space="preserve">40-2190: Other support services expenditures not categorized elsewhere in the ISBE AFR. </t>
  </si>
  <si>
    <t xml:space="preserve">40-2900: Other support services expenditures not classified elsewhere in the ISBE AFR. </t>
  </si>
  <si>
    <t xml:space="preserve">50-2190: Other support services expenditures not categorized elsewhere in the ISBE AFR. </t>
  </si>
  <si>
    <t xml:space="preserve">50-2490: Other support services expenditures not categorized elsewhere in the ISBE AFR. </t>
  </si>
  <si>
    <t xml:space="preserve">50-2900: Other support services expenditures not categorized elsewhere in the ISBE AFR. </t>
  </si>
  <si>
    <t xml:space="preserve">Page 8 - Other Changes in Fund Balances - Prior period adjustments to correct prior year errors. </t>
  </si>
  <si>
    <t>This finding was repeated as finding 2017-001.</t>
  </si>
  <si>
    <t>This finding was repeated as finding 2017-003.</t>
  </si>
  <si>
    <t>17-4240, 16-4225, 17-4225, 16-4220, 17-4220, 16-4210, 17-4210, 16-4226, 17-4226</t>
  </si>
  <si>
    <t xml:space="preserve">The schedule of retainage payable is maintained by the Facilities Master Plan team.  Unfortunately, the schedule contained a typographical error and subsequently resulted in an incorrect journal entry.  The typographical error was discovered by Finance after a question was raised by the auditor regarding the schedule of retainage payable.  The schedule was revised and a correcting journal entry was given to auditors to record.  </t>
  </si>
  <si>
    <t xml:space="preserve">In the prior year, management was not reviewing Nutrition Services expenditure claims which resulted in a finding.  This process was corrected in fiscal year 2017, but because the form is electronic with no approval tree there is no proof of review for the auditors.    Effective fiscal year 2018, the claim is now printed and signed off by the Executive Director of Nutrition Services before submission.  A copy is sent to Finance.  </t>
  </si>
  <si>
    <t>The District experienced significant turnover in the Financial Services area, including the grant accountant on June 30, 2017.  The District's fiscal  year end and grant year end is June 30th, which  increases workload significantly without turnover.   With Financial Services turnover, the District found the deadline impossible to meet despite its best efforts.  The outcome of not meeting the deadline, other than a single audit finding, is a possible delay in revenue.  Management was aware of the deadline and the potential delay in revenue, but unfortunately was unable to meet this deadline.</t>
  </si>
  <si>
    <t xml:space="preserve">     Subtotal Medicaid Cluster:</t>
  </si>
  <si>
    <t>Child Nutrition Cluster:</t>
  </si>
  <si>
    <t>Medicaid Cluster</t>
  </si>
  <si>
    <t xml:space="preserve">The current Executive Director of Finance discovered that the operating account had not been reconciled, due to unsupported journal entries made by previous management.  These entries affected cash and liabilities.  To correct this error, the District reconciled the operating account for the entire year, which is the reason for the delay.  After completing the current year reconciliation and recording any necessary entries relevant to the current year, it was determined that a prior period adjustment was necessary to correct the error.  </t>
  </si>
  <si>
    <t>We noted that one individual prepares and submits reports. We understand there is a review of these reports before they are submitted, however, there is no documentation available to support that a review and approval was performed.</t>
  </si>
  <si>
    <t xml:space="preserve">We noted one individual is responsible for the preparation and submission of the monthly reports submitted to the Illinois School Board of Education. We understand these reports are reviewed, however, there is no documentation of the review and approval. </t>
  </si>
  <si>
    <t>We noted one of four quarterly expenditure reports tested was filed late.</t>
  </si>
  <si>
    <t>One of four reports was not submitted until after the 20th of the month following the quarter end.</t>
  </si>
  <si>
    <t>One of two reports tested was not submitted until after the 20th of the month following the quarter end.</t>
  </si>
  <si>
    <t xml:space="preserve">Part A #14: The ISBE AFR was submitted on 12/14/16. The form is due to ISBE by 11/15. Extensions for filing were applied </t>
  </si>
  <si>
    <t>and obtained by the District in FY16.</t>
  </si>
  <si>
    <t>During our audit, we identified one material financial statement adjustment which affected the current year financial statements. During our testing of retainage payable, we noted that retainage payable was inadvertently overstated by $754,677 due to keying error in the supporting schedule. An entry was proposed and recorded to properly reflect retainage payable at year end.</t>
  </si>
  <si>
    <t>Rockford 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</si>
</sst>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3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indent="1"/>
      <protection locked="0"/>
    </xf>
    <xf numFmtId="3" fontId="4" fillId="0" borderId="22" xfId="3" applyNumberFormat="1" applyFont="1" applyFill="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left" vertical="center" wrapText="1" indent="3"/>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right" vertical="center" wrapText="1" indent="1"/>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wrapText="1"/>
      <protection locked="0"/>
    </xf>
    <xf numFmtId="3" fontId="3" fillId="0" borderId="0" xfId="3" applyNumberFormat="1" applyProtection="1"/>
    <xf numFmtId="49" fontId="6" fillId="0" borderId="0" xfId="3" applyNumberFormat="1" applyFont="1" applyFill="1" applyBorder="1" applyAlignment="1" applyProtection="1">
      <alignment horizontal="center" vertical="center"/>
    </xf>
    <xf numFmtId="166" fontId="6" fillId="0" borderId="0" xfId="3" applyNumberFormat="1" applyFont="1" applyFill="1" applyBorder="1" applyAlignment="1" applyProtection="1">
      <alignment horizontal="center" vertical="center"/>
    </xf>
    <xf numFmtId="0" fontId="15" fillId="0" borderId="0" xfId="3" applyFont="1" applyFill="1" applyAlignment="1" applyProtection="1">
      <alignment horizontal="center" vertical="center"/>
    </xf>
    <xf numFmtId="0" fontId="6" fillId="0" borderId="0" xfId="3" applyFont="1" applyFill="1" applyProtection="1"/>
    <xf numFmtId="0" fontId="3" fillId="0" borderId="0" xfId="3" applyFill="1" applyAlignment="1" applyProtection="1">
      <alignment horizontal="center"/>
    </xf>
    <xf numFmtId="0" fontId="3" fillId="0" borderId="157" xfId="3" applyFill="1" applyBorder="1" applyProtection="1"/>
    <xf numFmtId="0" fontId="3" fillId="0" borderId="157" xfId="3" applyFill="1" applyBorder="1" applyAlignment="1" applyProtection="1">
      <alignment horizontal="center"/>
    </xf>
    <xf numFmtId="0" fontId="5" fillId="0" borderId="0" xfId="3" applyFont="1" applyFill="1" applyProtection="1"/>
    <xf numFmtId="0" fontId="6" fillId="0" borderId="0" xfId="3" applyFont="1" applyFill="1" applyAlignment="1" applyProtection="1">
      <alignment horizontal="right"/>
    </xf>
    <xf numFmtId="178" fontId="6" fillId="0" borderId="77" xfId="3" applyNumberFormat="1" applyFont="1" applyFill="1" applyBorder="1" applyAlignment="1" applyProtection="1">
      <alignment horizontal="center"/>
      <protection locked="0"/>
    </xf>
    <xf numFmtId="0" fontId="5" fillId="0" borderId="0" xfId="3" applyFont="1" applyFill="1" applyBorder="1" applyProtection="1"/>
    <xf numFmtId="0" fontId="3" fillId="0" borderId="22" xfId="3" applyFill="1" applyBorder="1" applyAlignment="1" applyProtection="1">
      <alignment horizontal="center"/>
      <protection locked="0"/>
    </xf>
    <xf numFmtId="0" fontId="4" fillId="0" borderId="0" xfId="3" applyFont="1" applyFill="1" applyAlignment="1" applyProtection="1">
      <alignment horizontal="left" vertical="center" indent="1"/>
    </xf>
    <xf numFmtId="0" fontId="4" fillId="0" borderId="0" xfId="3" applyFont="1" applyFill="1" applyAlignment="1" applyProtection="1">
      <alignment horizontal="left" indent="1"/>
    </xf>
    <xf numFmtId="0" fontId="3" fillId="0" borderId="0" xfId="3" applyFill="1" applyBorder="1" applyAlignment="1" applyProtection="1">
      <alignment horizontal="center"/>
    </xf>
    <xf numFmtId="0" fontId="4" fillId="0" borderId="0" xfId="3" applyFont="1" applyFill="1" applyBorder="1" applyAlignment="1" applyProtection="1">
      <alignment horizontal="left"/>
    </xf>
    <xf numFmtId="0" fontId="3" fillId="0" borderId="77" xfId="3" applyFill="1" applyBorder="1" applyProtection="1">
      <protection locked="0"/>
    </xf>
    <xf numFmtId="0" fontId="6" fillId="0" borderId="9" xfId="3" applyFont="1" applyFill="1" applyBorder="1" applyProtection="1"/>
    <xf numFmtId="0" fontId="3" fillId="0" borderId="9" xfId="3" applyFill="1" applyBorder="1" applyProtection="1"/>
    <xf numFmtId="0" fontId="3" fillId="0" borderId="9" xfId="3" applyFill="1" applyBorder="1" applyAlignment="1" applyProtection="1">
      <alignment horizontal="center"/>
    </xf>
    <xf numFmtId="0" fontId="3" fillId="0" borderId="0" xfId="3" applyFont="1" applyFill="1" applyBorder="1" applyAlignment="1" applyProtection="1">
      <alignment vertical="center"/>
    </xf>
    <xf numFmtId="0" fontId="4" fillId="0" borderId="0" xfId="3" applyFont="1" applyFill="1" applyBorder="1" applyProtection="1"/>
    <xf numFmtId="0" fontId="5" fillId="0" borderId="0" xfId="3" applyFont="1" applyFill="1" applyAlignment="1" applyProtection="1">
      <alignment horizontal="center"/>
    </xf>
    <xf numFmtId="0" fontId="6" fillId="0" borderId="0" xfId="3" applyFont="1" applyFill="1" applyAlignment="1" applyProtection="1">
      <alignment vertical="center"/>
    </xf>
    <xf numFmtId="0" fontId="6" fillId="0" borderId="0" xfId="3" applyFont="1" applyFill="1" applyAlignment="1" applyProtection="1">
      <alignment horizontal="center"/>
    </xf>
    <xf numFmtId="0" fontId="6" fillId="0" borderId="0" xfId="3" applyFont="1" applyFill="1" applyBorder="1" applyAlignment="1" applyProtection="1">
      <alignment horizontal="center"/>
    </xf>
    <xf numFmtId="0" fontId="6" fillId="0" borderId="0" xfId="3" applyFont="1" applyFill="1" applyBorder="1" applyProtection="1"/>
    <xf numFmtId="0" fontId="6" fillId="0" borderId="0" xfId="3" applyFont="1" applyFill="1" applyAlignment="1" applyProtection="1"/>
    <xf numFmtId="0" fontId="5" fillId="0" borderId="0" xfId="3" quotePrefix="1" applyFont="1" applyFill="1" applyBorder="1" applyAlignment="1" applyProtection="1">
      <alignment horizontal="left"/>
    </xf>
    <xf numFmtId="0" fontId="10" fillId="0" borderId="0" xfId="3" applyFont="1" applyFill="1" applyBorder="1" applyAlignment="1" applyProtection="1">
      <alignment horizontal="center"/>
    </xf>
    <xf numFmtId="0" fontId="3" fillId="0" borderId="9" xfId="3" applyFill="1" applyBorder="1" applyAlignment="1" applyProtection="1">
      <alignment horizontal="left"/>
    </xf>
    <xf numFmtId="0" fontId="3" fillId="0" borderId="9" xfId="3" applyFill="1" applyBorder="1" applyAlignment="1" applyProtection="1"/>
    <xf numFmtId="170" fontId="3" fillId="0" borderId="9" xfId="3" applyNumberFormat="1" applyFill="1" applyBorder="1" applyAlignment="1" applyProtection="1">
      <alignment horizontal="centerContinuous"/>
    </xf>
    <xf numFmtId="0" fontId="3" fillId="0" borderId="0" xfId="3" applyFill="1" applyBorder="1" applyAlignment="1" applyProtection="1">
      <alignment horizontal="left"/>
    </xf>
    <xf numFmtId="0" fontId="5" fillId="0" borderId="157" xfId="3" applyFont="1" applyFill="1" applyBorder="1" applyAlignment="1" applyProtection="1">
      <alignment horizontal="left"/>
    </xf>
    <xf numFmtId="0" fontId="6" fillId="0" borderId="157" xfId="3" applyFont="1" applyFill="1" applyBorder="1" applyProtection="1"/>
    <xf numFmtId="0" fontId="3" fillId="0" borderId="0" xfId="3" applyFont="1" applyFill="1" applyBorder="1" applyAlignment="1" applyProtection="1">
      <alignment horizontal="left"/>
    </xf>
    <xf numFmtId="0" fontId="5" fillId="0" borderId="156" xfId="3" applyFont="1" applyFill="1" applyBorder="1" applyProtection="1"/>
    <xf numFmtId="0" fontId="5" fillId="0" borderId="157" xfId="3" applyFont="1" applyFill="1" applyBorder="1" applyProtection="1"/>
    <xf numFmtId="0" fontId="3" fillId="0" borderId="158" xfId="3" applyFill="1" applyBorder="1" applyProtection="1"/>
    <xf numFmtId="0" fontId="4" fillId="0" borderId="5" xfId="3" applyFont="1" applyFill="1" applyBorder="1" applyProtection="1"/>
    <xf numFmtId="0" fontId="4" fillId="0" borderId="114" xfId="3" applyFont="1" applyFill="1" applyBorder="1" applyProtection="1"/>
    <xf numFmtId="14" fontId="3" fillId="0" borderId="77" xfId="3" applyNumberFormat="1" applyFill="1" applyBorder="1" applyAlignment="1" applyProtection="1">
      <alignment horizontal="center"/>
    </xf>
    <xf numFmtId="14" fontId="3" fillId="0" borderId="0" xfId="3" applyNumberFormat="1" applyFill="1" applyBorder="1" applyProtection="1"/>
    <xf numFmtId="0" fontId="3" fillId="0" borderId="77" xfId="3" applyFill="1" applyBorder="1" applyAlignment="1" applyProtection="1">
      <alignment horizontal="center"/>
    </xf>
    <xf numFmtId="0" fontId="3" fillId="0" borderId="43" xfId="3" applyFill="1" applyBorder="1" applyProtection="1"/>
    <xf numFmtId="0" fontId="3" fillId="0" borderId="53" xfId="3" applyFill="1" applyBorder="1" applyProtection="1"/>
    <xf numFmtId="0" fontId="3" fillId="0" borderId="62" xfId="3" applyFill="1" applyBorder="1" applyProtection="1"/>
    <xf numFmtId="0" fontId="47" fillId="0" borderId="164" xfId="3" applyFont="1" applyFill="1" applyBorder="1" applyAlignment="1" applyProtection="1">
      <alignment horizontal="left"/>
    </xf>
    <xf numFmtId="0" fontId="3" fillId="0" borderId="164" xfId="3" applyFill="1" applyBorder="1" applyProtection="1"/>
    <xf numFmtId="0" fontId="3" fillId="0" borderId="164" xfId="3" applyFill="1" applyBorder="1" applyAlignment="1" applyProtection="1">
      <alignment horizontal="center"/>
    </xf>
    <xf numFmtId="0" fontId="83" fillId="0" borderId="0" xfId="3" applyFont="1" applyFill="1" applyBorder="1" applyProtection="1"/>
    <xf numFmtId="0" fontId="83" fillId="0" borderId="0" xfId="3" applyFont="1" applyFill="1" applyProtection="1"/>
    <xf numFmtId="0" fontId="3" fillId="0" borderId="72" xfId="3" applyFont="1" applyBorder="1" applyAlignment="1" applyProtection="1">
      <protection locked="0"/>
    </xf>
    <xf numFmtId="0" fontId="3" fillId="0" borderId="72" xfId="3" applyBorder="1" applyAlignment="1" applyProtection="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0" fillId="0" borderId="0" xfId="0" applyNumberFormat="1" applyFill="1"/>
    <xf numFmtId="0" fontId="99" fillId="0" borderId="108" xfId="14" applyFont="1" applyBorder="1" applyAlignment="1" applyProtection="1">
      <alignment wrapText="1"/>
      <protection locked="0"/>
    </xf>
    <xf numFmtId="0" fontId="3" fillId="0" borderId="0" xfId="3" applyAlignment="1" applyProtection="1">
      <alignment wrapText="1"/>
      <protection locked="0"/>
    </xf>
    <xf numFmtId="179" fontId="3" fillId="0" borderId="0" xfId="3" applyNumberFormat="1" applyBorder="1" applyAlignment="1" applyProtection="1">
      <alignment vertical="top"/>
      <protection locked="0"/>
    </xf>
    <xf numFmtId="179" fontId="3" fillId="0" borderId="0" xfId="3" applyNumberFormat="1" applyFont="1" applyBorder="1" applyAlignment="1" applyProtection="1">
      <alignment horizontal="left" vertical="top"/>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6" fillId="0" borderId="77" xfId="3" applyNumberFormat="1" applyFont="1" applyFill="1" applyBorder="1" applyAlignment="1" applyProtection="1">
      <alignment horizontal="center" wrapText="1"/>
      <protection locked="0"/>
    </xf>
    <xf numFmtId="0" fontId="6" fillId="0" borderId="77" xfId="3" applyFont="1" applyFill="1" applyBorder="1" applyAlignment="1" applyProtection="1">
      <alignment horizontal="center"/>
      <protection locked="0"/>
    </xf>
    <xf numFmtId="0" fontId="6" fillId="0" borderId="77" xfId="3" applyFont="1" applyFill="1" applyBorder="1" applyAlignment="1" applyProtection="1">
      <alignment horizontal="center" vertical="center"/>
      <protection locked="0"/>
    </xf>
    <xf numFmtId="0" fontId="3" fillId="0" borderId="77" xfId="3" applyFill="1" applyBorder="1" applyAlignment="1" applyProtection="1">
      <alignment horizontal="center"/>
      <protection locked="0"/>
    </xf>
    <xf numFmtId="0" fontId="15" fillId="0" borderId="0" xfId="3" applyNumberFormat="1" applyFont="1" applyFill="1" applyBorder="1" applyAlignment="1" applyProtection="1">
      <alignment horizontal="center" vertical="center" wrapText="1"/>
    </xf>
    <xf numFmtId="165" fontId="15" fillId="0" borderId="0" xfId="3" applyNumberFormat="1" applyFont="1" applyFill="1" applyBorder="1" applyAlignment="1" applyProtection="1">
      <alignment horizontal="center" vertical="center" wrapText="1"/>
    </xf>
    <xf numFmtId="0" fontId="15" fillId="0" borderId="0" xfId="3" applyFont="1" applyFill="1" applyAlignment="1" applyProtection="1">
      <alignment horizontal="center" vertical="center" wrapText="1"/>
    </xf>
    <xf numFmtId="0" fontId="15" fillId="0" borderId="157" xfId="3" applyFont="1" applyFill="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xdr:row>
          <xdr:rowOff>0</xdr:rowOff>
        </xdr:from>
        <xdr:to>
          <xdr:col>6</xdr:col>
          <xdr:colOff>304800</xdr:colOff>
          <xdr:row>5</xdr:row>
          <xdr:rowOff>38100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8069" name="Object 5" hidden="1">
              <a:extLst>
                <a:ext uri="{63B3BB69-23CF-44E3-9099-C40C66FF867C}">
                  <a14:compatExt spid="_x0000_s880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905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335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33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335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urcpafs01\CLIENT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225" t="s">
        <v>465</v>
      </c>
      <c r="J1" s="2226"/>
      <c r="K1" s="2226"/>
      <c r="L1" s="2226"/>
      <c r="M1" s="2226"/>
      <c r="N1" s="2226"/>
      <c r="O1" s="2226"/>
      <c r="P1" s="2226"/>
      <c r="Q1" s="2226"/>
      <c r="R1" s="2226"/>
      <c r="S1" s="2226"/>
    </row>
    <row r="2" spans="1:28" ht="12" customHeight="1" x14ac:dyDescent="0.2">
      <c r="A2" s="201" t="s">
        <v>1864</v>
      </c>
      <c r="D2" s="202"/>
      <c r="I2" s="2227" t="s">
        <v>1132</v>
      </c>
      <c r="J2" s="2226"/>
      <c r="K2" s="2226"/>
      <c r="L2" s="2226"/>
      <c r="M2" s="2226"/>
      <c r="N2" s="2226"/>
      <c r="O2" s="2226"/>
      <c r="P2" s="2226"/>
      <c r="Q2" s="2226"/>
      <c r="R2" s="2226"/>
      <c r="S2" s="2226"/>
    </row>
    <row r="3" spans="1:28" ht="12" customHeight="1" x14ac:dyDescent="0.2">
      <c r="A3" s="1796" t="s">
        <v>1946</v>
      </c>
      <c r="B3" s="1797"/>
      <c r="C3" s="1797"/>
      <c r="D3" s="1798"/>
      <c r="I3" s="2227" t="s">
        <v>55</v>
      </c>
      <c r="J3" s="2226"/>
      <c r="K3" s="2226"/>
      <c r="L3" s="2226"/>
      <c r="M3" s="2226"/>
      <c r="N3" s="2226"/>
      <c r="O3" s="2226"/>
      <c r="P3" s="2226"/>
      <c r="Q3" s="2226"/>
      <c r="R3" s="2226"/>
      <c r="S3" s="2226"/>
    </row>
    <row r="4" spans="1:28" ht="12" customHeight="1" x14ac:dyDescent="0.2">
      <c r="A4" s="191"/>
      <c r="I4" s="2227" t="s">
        <v>603</v>
      </c>
      <c r="J4" s="2226"/>
      <c r="K4" s="2226"/>
      <c r="L4" s="2226"/>
      <c r="M4" s="2226"/>
      <c r="N4" s="2226"/>
      <c r="O4" s="2226"/>
      <c r="P4" s="2226"/>
      <c r="Q4" s="2226"/>
      <c r="R4" s="2226"/>
      <c r="S4" s="2226"/>
    </row>
    <row r="5" spans="1:28" ht="14.1" customHeight="1" x14ac:dyDescent="0.2">
      <c r="B5" s="440" t="s">
        <v>2228</v>
      </c>
      <c r="C5" s="178" t="s">
        <v>1060</v>
      </c>
      <c r="D5" s="361"/>
      <c r="E5" s="361"/>
      <c r="H5" s="192"/>
      <c r="I5" s="2234" t="s">
        <v>768</v>
      </c>
      <c r="J5" s="2179"/>
      <c r="K5" s="2179"/>
      <c r="L5" s="2179"/>
      <c r="M5" s="2179"/>
      <c r="N5" s="2179"/>
      <c r="O5" s="2179"/>
      <c r="P5" s="2179"/>
      <c r="Q5" s="2179"/>
      <c r="R5" s="2179"/>
      <c r="S5" s="2179"/>
    </row>
    <row r="6" spans="1:28" ht="14.1" customHeight="1" x14ac:dyDescent="0.2">
      <c r="B6" s="440"/>
      <c r="C6" s="178" t="s">
        <v>1061</v>
      </c>
      <c r="D6" s="361"/>
      <c r="E6" s="361"/>
      <c r="I6" s="2233" t="s">
        <v>1028</v>
      </c>
      <c r="J6" s="2179"/>
      <c r="K6" s="2179"/>
      <c r="L6" s="2179"/>
      <c r="M6" s="2179"/>
      <c r="N6" s="2179"/>
      <c r="O6" s="2179"/>
      <c r="P6" s="2179"/>
      <c r="Q6" s="2179"/>
      <c r="R6" s="2179"/>
      <c r="S6" s="2179"/>
    </row>
    <row r="7" spans="1:28" ht="12.2" customHeight="1" x14ac:dyDescent="0.2">
      <c r="I7" s="2228">
        <v>42916</v>
      </c>
      <c r="J7" s="2229"/>
      <c r="K7" s="2229"/>
      <c r="L7" s="2229"/>
      <c r="M7" s="2229"/>
      <c r="N7" s="2229"/>
      <c r="O7" s="2229"/>
      <c r="P7" s="2229"/>
      <c r="Q7" s="2229"/>
      <c r="R7" s="2229"/>
      <c r="S7" s="222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0" t="s">
        <v>762</v>
      </c>
      <c r="J9" s="2231"/>
      <c r="K9" s="2231"/>
      <c r="L9" s="2231"/>
      <c r="M9" s="2231"/>
      <c r="N9" s="2231"/>
      <c r="O9" s="2231"/>
      <c r="P9" s="2231"/>
      <c r="Q9" s="2231"/>
      <c r="R9" s="2231"/>
      <c r="S9" s="2232"/>
      <c r="T9" s="2175" t="s">
        <v>612</v>
      </c>
      <c r="U9" s="2176"/>
      <c r="V9" s="2176"/>
      <c r="W9" s="2176"/>
      <c r="X9" s="2176"/>
      <c r="Y9" s="2176"/>
      <c r="Z9" s="2176"/>
      <c r="AA9" s="2177"/>
    </row>
    <row r="10" spans="1:28" ht="13.5" customHeight="1" x14ac:dyDescent="0.2">
      <c r="A10" s="2184" t="s">
        <v>763</v>
      </c>
      <c r="B10" s="2185"/>
      <c r="C10" s="2185"/>
      <c r="D10" s="2185"/>
      <c r="E10" s="2185"/>
      <c r="F10" s="2185"/>
      <c r="G10" s="2185"/>
      <c r="H10" s="2186"/>
      <c r="I10" s="182"/>
      <c r="J10" s="183"/>
      <c r="K10" s="181"/>
      <c r="R10" s="183"/>
      <c r="S10" s="183"/>
      <c r="T10" s="2178"/>
      <c r="U10" s="2179"/>
      <c r="V10" s="2179"/>
      <c r="W10" s="2179"/>
      <c r="X10" s="2179"/>
      <c r="Y10" s="2179"/>
      <c r="Z10" s="2179"/>
      <c r="AA10" s="2180"/>
    </row>
    <row r="11" spans="1:28" ht="14.25" customHeight="1" x14ac:dyDescent="0.2">
      <c r="A11" s="2187" t="s">
        <v>1108</v>
      </c>
      <c r="B11" s="2188"/>
      <c r="C11" s="2188"/>
      <c r="D11" s="2188"/>
      <c r="E11" s="2188"/>
      <c r="F11" s="2188"/>
      <c r="G11" s="2188"/>
      <c r="H11" s="2189"/>
      <c r="I11" s="180"/>
      <c r="J11" s="342"/>
      <c r="K11" s="180"/>
      <c r="O11" s="1682"/>
      <c r="P11" s="377" t="s">
        <v>223</v>
      </c>
      <c r="Q11" s="183"/>
      <c r="R11" s="181"/>
      <c r="S11" s="180"/>
      <c r="T11" s="2181"/>
      <c r="U11" s="2182"/>
      <c r="V11" s="2182"/>
      <c r="W11" s="2182"/>
      <c r="X11" s="2182"/>
      <c r="Y11" s="2182"/>
      <c r="Z11" s="2182"/>
      <c r="AA11" s="2183"/>
    </row>
    <row r="12" spans="1:28" ht="13.5" customHeight="1" x14ac:dyDescent="0.2">
      <c r="A12" s="362" t="s">
        <v>1077</v>
      </c>
      <c r="B12" s="344"/>
      <c r="C12" s="344"/>
      <c r="D12" s="344"/>
      <c r="E12" s="344"/>
      <c r="F12" s="344"/>
      <c r="G12" s="344"/>
      <c r="H12" s="272"/>
      <c r="I12" s="182"/>
      <c r="J12" s="183"/>
      <c r="K12" s="181"/>
      <c r="O12" s="1683" t="s">
        <v>2228</v>
      </c>
      <c r="P12" s="377" t="s">
        <v>224</v>
      </c>
      <c r="Q12" s="342"/>
      <c r="R12" s="183"/>
      <c r="S12" s="183"/>
      <c r="T12" s="362" t="s">
        <v>301</v>
      </c>
      <c r="U12" s="270"/>
      <c r="V12" s="270"/>
      <c r="W12" s="270"/>
      <c r="X12" s="270"/>
      <c r="Y12" s="199"/>
      <c r="Z12" s="199"/>
      <c r="AA12" s="200"/>
    </row>
    <row r="13" spans="1:28" ht="13.5" customHeight="1" x14ac:dyDescent="0.2">
      <c r="A13" s="2195">
        <v>4101205025</v>
      </c>
      <c r="B13" s="2196"/>
      <c r="C13" s="2196"/>
      <c r="D13" s="2196"/>
      <c r="E13" s="2196"/>
      <c r="F13" s="2196"/>
      <c r="G13" s="2196"/>
      <c r="H13" s="2197"/>
      <c r="I13" s="184"/>
      <c r="J13" s="183"/>
      <c r="K13" s="181"/>
      <c r="L13" s="183"/>
      <c r="M13" s="183"/>
      <c r="N13" s="183"/>
      <c r="O13" s="183"/>
      <c r="P13" s="183"/>
      <c r="Q13" s="183"/>
      <c r="R13" s="183"/>
      <c r="S13" s="183"/>
      <c r="T13" s="2200" t="s">
        <v>2245</v>
      </c>
      <c r="U13" s="2201"/>
      <c r="V13" s="2201"/>
      <c r="W13" s="2201"/>
      <c r="X13" s="2201"/>
      <c r="Y13" s="2202"/>
      <c r="Z13" s="2202"/>
      <c r="AA13" s="2203"/>
    </row>
    <row r="14" spans="1:28" ht="14.1" customHeight="1" x14ac:dyDescent="0.2">
      <c r="A14" s="362" t="s">
        <v>808</v>
      </c>
      <c r="B14" s="344"/>
      <c r="C14" s="344"/>
      <c r="D14" s="344"/>
      <c r="E14" s="344"/>
      <c r="F14" s="344"/>
      <c r="G14" s="344"/>
      <c r="H14" s="272"/>
      <c r="I14" s="654"/>
      <c r="S14" s="202"/>
      <c r="T14" s="362" t="s">
        <v>1584</v>
      </c>
      <c r="U14" s="270"/>
      <c r="V14" s="270"/>
      <c r="W14" s="270"/>
      <c r="X14" s="270"/>
      <c r="Y14" s="199"/>
      <c r="Z14" s="199"/>
      <c r="AA14" s="200"/>
    </row>
    <row r="15" spans="1:28" ht="13.5" customHeight="1" x14ac:dyDescent="0.2">
      <c r="A15" s="2193" t="s">
        <v>2239</v>
      </c>
      <c r="B15" s="2198"/>
      <c r="C15" s="2198"/>
      <c r="D15" s="2198"/>
      <c r="E15" s="2198"/>
      <c r="F15" s="2198"/>
      <c r="G15" s="2198"/>
      <c r="H15" s="2199"/>
      <c r="T15" s="2165" t="s">
        <v>2246</v>
      </c>
      <c r="U15" s="2166"/>
      <c r="V15" s="2166"/>
      <c r="W15" s="2166"/>
      <c r="X15" s="2166"/>
      <c r="Y15" s="2204"/>
      <c r="Z15" s="2204"/>
      <c r="AA15" s="220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0" t="s">
        <v>2355</v>
      </c>
      <c r="B17" s="2223"/>
      <c r="C17" s="2223"/>
      <c r="D17" s="2223"/>
      <c r="E17" s="2223"/>
      <c r="F17" s="2223"/>
      <c r="G17" s="2223"/>
      <c r="H17" s="2224"/>
      <c r="T17" s="2210" t="s">
        <v>2247</v>
      </c>
      <c r="U17" s="2211"/>
      <c r="V17" s="2211"/>
      <c r="W17" s="2211"/>
      <c r="X17" s="2211"/>
      <c r="Y17" s="2211"/>
      <c r="Z17" s="2211"/>
      <c r="AA17" s="2212"/>
    </row>
    <row r="18" spans="1:27" ht="13.5" customHeight="1" x14ac:dyDescent="0.2">
      <c r="A18" s="362" t="s">
        <v>609</v>
      </c>
      <c r="B18" s="344"/>
      <c r="C18" s="340"/>
      <c r="D18" s="344"/>
      <c r="E18" s="344"/>
      <c r="F18" s="344"/>
      <c r="G18" s="344"/>
      <c r="H18" s="275"/>
      <c r="I18" s="2220" t="s">
        <v>764</v>
      </c>
      <c r="J18" s="2221"/>
      <c r="K18" s="2221"/>
      <c r="L18" s="2221"/>
      <c r="M18" s="2221"/>
      <c r="N18" s="2221"/>
      <c r="O18" s="2221"/>
      <c r="P18" s="2221"/>
      <c r="Q18" s="2221"/>
      <c r="R18" s="2221"/>
      <c r="S18" s="2222"/>
      <c r="T18" s="362" t="s">
        <v>806</v>
      </c>
      <c r="U18" s="270"/>
      <c r="V18" s="340"/>
      <c r="W18" s="269"/>
      <c r="X18" s="362" t="s">
        <v>302</v>
      </c>
      <c r="Y18" s="349"/>
      <c r="Z18" s="1894" t="s">
        <v>765</v>
      </c>
      <c r="AA18" s="200"/>
    </row>
    <row r="19" spans="1:27" ht="13.5" customHeight="1" x14ac:dyDescent="0.2">
      <c r="A19" s="2193" t="s">
        <v>2240</v>
      </c>
      <c r="B19" s="2194"/>
      <c r="C19" s="2194"/>
      <c r="D19" s="2194"/>
      <c r="E19" s="2194"/>
      <c r="F19" s="2194"/>
      <c r="G19" s="2194"/>
      <c r="H19" s="2192"/>
      <c r="I19" s="183"/>
      <c r="J19" s="376"/>
      <c r="K19" s="194"/>
      <c r="L19" s="192"/>
      <c r="M19" s="650" t="s">
        <v>354</v>
      </c>
      <c r="P19" s="180"/>
      <c r="Q19" s="180"/>
      <c r="R19" s="180"/>
      <c r="S19" s="184"/>
      <c r="T19" s="2193" t="s">
        <v>2241</v>
      </c>
      <c r="U19" s="2191"/>
      <c r="V19" s="2191"/>
      <c r="W19" s="2192"/>
      <c r="X19" s="2208" t="s">
        <v>2248</v>
      </c>
      <c r="Y19" s="2209"/>
      <c r="Z19" s="2206">
        <v>61101</v>
      </c>
      <c r="AA19" s="2207"/>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95" t="s">
        <v>1079</v>
      </c>
      <c r="Z20" s="199"/>
      <c r="AA20" s="200"/>
    </row>
    <row r="21" spans="1:27" ht="13.5" customHeight="1" x14ac:dyDescent="0.2">
      <c r="A21" s="2190" t="s">
        <v>2241</v>
      </c>
      <c r="B21" s="2191"/>
      <c r="C21" s="2191"/>
      <c r="D21" s="2191"/>
      <c r="E21" s="2191"/>
      <c r="F21" s="2191"/>
      <c r="G21" s="2191"/>
      <c r="H21" s="2192"/>
      <c r="I21" s="2216" t="s">
        <v>766</v>
      </c>
      <c r="J21" s="2179"/>
      <c r="K21" s="2179"/>
      <c r="L21" s="2179"/>
      <c r="M21" s="2179"/>
      <c r="N21" s="2179"/>
      <c r="O21" s="2179"/>
      <c r="P21" s="2179"/>
      <c r="Q21" s="2179"/>
      <c r="R21" s="2179"/>
      <c r="S21" s="2180"/>
      <c r="T21" s="2160" t="s">
        <v>2249</v>
      </c>
      <c r="U21" s="2161"/>
      <c r="V21" s="2161"/>
      <c r="W21" s="2161"/>
      <c r="X21" s="2174" t="s">
        <v>2250</v>
      </c>
      <c r="Y21" s="2172"/>
      <c r="Z21" s="2172"/>
      <c r="AA21" s="2173"/>
    </row>
    <row r="22" spans="1:27" ht="13.5" customHeight="1" x14ac:dyDescent="0.2">
      <c r="A22" s="364" t="s">
        <v>610</v>
      </c>
      <c r="B22" s="278"/>
      <c r="C22" s="278"/>
      <c r="D22" s="278"/>
      <c r="E22" s="278"/>
      <c r="F22" s="278"/>
      <c r="G22" s="278"/>
      <c r="H22" s="279"/>
      <c r="I22" s="2217" t="s">
        <v>1743</v>
      </c>
      <c r="J22" s="2218"/>
      <c r="K22" s="2218"/>
      <c r="L22" s="2218"/>
      <c r="M22" s="2218"/>
      <c r="N22" s="2218"/>
      <c r="O22" s="2218"/>
      <c r="P22" s="2218"/>
      <c r="Q22" s="2218"/>
      <c r="R22" s="2218"/>
      <c r="S22" s="2219"/>
      <c r="T22" s="362" t="s">
        <v>1898</v>
      </c>
      <c r="U22" s="270"/>
      <c r="V22" s="340"/>
      <c r="W22" s="270"/>
      <c r="X22" s="1895" t="s">
        <v>1572</v>
      </c>
      <c r="Z22" s="199"/>
      <c r="AA22" s="200"/>
    </row>
    <row r="23" spans="1:27" ht="13.5" customHeight="1" x14ac:dyDescent="0.2">
      <c r="A23" s="2213"/>
      <c r="B23" s="2214"/>
      <c r="C23" s="2214"/>
      <c r="D23" s="2214"/>
      <c r="E23" s="2214"/>
      <c r="F23" s="2214"/>
      <c r="G23" s="2214"/>
      <c r="H23" s="2215"/>
      <c r="T23" s="2160" t="s">
        <v>2251</v>
      </c>
      <c r="U23" s="2161"/>
      <c r="V23" s="2161"/>
      <c r="W23" s="2161"/>
      <c r="X23" s="2171">
        <v>43434</v>
      </c>
      <c r="Y23" s="2172"/>
      <c r="Z23" s="2172"/>
      <c r="AA23" s="2173"/>
    </row>
    <row r="24" spans="1:27" ht="14.1" customHeight="1" x14ac:dyDescent="0.2">
      <c r="A24" s="365" t="s">
        <v>765</v>
      </c>
      <c r="B24" s="249"/>
      <c r="C24" s="249"/>
      <c r="D24" s="249"/>
      <c r="E24" s="249"/>
      <c r="F24" s="249"/>
      <c r="G24" s="249"/>
      <c r="H24" s="280"/>
      <c r="J24" s="164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90">
        <v>61104</v>
      </c>
      <c r="B25" s="2191"/>
      <c r="C25" s="2191"/>
      <c r="D25" s="2191"/>
      <c r="E25" s="2191"/>
      <c r="F25" s="2191"/>
      <c r="G25" s="2191"/>
      <c r="H25" s="2192"/>
      <c r="I25" s="651"/>
      <c r="J25" s="203"/>
      <c r="K25" s="203"/>
      <c r="L25" s="203"/>
      <c r="M25" s="203"/>
      <c r="N25" s="203"/>
      <c r="O25" s="203"/>
      <c r="P25" s="203"/>
      <c r="Q25" s="203"/>
      <c r="R25" s="203"/>
      <c r="S25" s="204"/>
      <c r="T25" s="2157" t="s">
        <v>2252</v>
      </c>
      <c r="U25" s="2158"/>
      <c r="V25" s="2158"/>
      <c r="W25" s="2158"/>
      <c r="X25" s="2158"/>
      <c r="Y25" s="2158"/>
      <c r="Z25" s="2158"/>
      <c r="AA25" s="215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0"/>
      <c r="B27" s="659"/>
      <c r="C27" s="665" t="s">
        <v>1357</v>
      </c>
      <c r="D27" s="659"/>
      <c r="E27" s="659"/>
      <c r="I27" s="2245" t="s">
        <v>1891</v>
      </c>
      <c r="J27" s="2221"/>
      <c r="K27" s="2221"/>
      <c r="L27" s="2221"/>
      <c r="M27" s="2221"/>
      <c r="N27" s="2221"/>
      <c r="O27" s="2221"/>
      <c r="P27" s="2221"/>
      <c r="Q27" s="2221"/>
      <c r="R27" s="2221"/>
      <c r="S27" s="2222"/>
      <c r="T27" s="1075"/>
      <c r="U27" s="1076"/>
      <c r="V27" s="1076"/>
      <c r="W27" s="1076"/>
      <c r="X27" s="1076"/>
      <c r="Y27" s="1076"/>
      <c r="Z27" s="1076"/>
      <c r="AA27" s="1077"/>
    </row>
    <row r="28" spans="1:27" ht="14.1" customHeight="1" x14ac:dyDescent="0.2">
      <c r="A28" s="1721"/>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21"/>
      <c r="B29" s="1081"/>
      <c r="C29" s="664" t="s">
        <v>960</v>
      </c>
      <c r="D29" s="652"/>
      <c r="E29" s="1081" t="s">
        <v>2228</v>
      </c>
      <c r="F29" s="1493" t="s">
        <v>1570</v>
      </c>
      <c r="G29" s="652"/>
      <c r="I29" s="273"/>
      <c r="J29" s="1682" t="s">
        <v>2228</v>
      </c>
      <c r="K29" s="181" t="s">
        <v>655</v>
      </c>
      <c r="L29" s="389"/>
      <c r="M29" s="194" t="s">
        <v>105</v>
      </c>
      <c r="N29" s="185" t="s">
        <v>1906</v>
      </c>
      <c r="O29" s="185"/>
      <c r="P29" s="185"/>
      <c r="Q29" s="185"/>
      <c r="R29" s="185"/>
      <c r="S29" s="663"/>
      <c r="T29" s="55"/>
      <c r="U29" s="55"/>
      <c r="V29" s="55"/>
      <c r="W29" s="55"/>
      <c r="X29" s="55"/>
      <c r="Y29" s="55"/>
      <c r="Z29" s="55"/>
      <c r="AA29" s="1077"/>
    </row>
    <row r="30" spans="1:27" ht="13.5" customHeight="1" x14ac:dyDescent="0.2">
      <c r="A30" s="1722"/>
      <c r="B30" s="1081"/>
      <c r="C30" s="664" t="s">
        <v>1359</v>
      </c>
      <c r="D30" s="181"/>
      <c r="E30" s="181"/>
      <c r="F30" s="1268"/>
      <c r="G30" s="652"/>
      <c r="H30" s="652"/>
      <c r="I30" s="273"/>
      <c r="J30" s="1682" t="s">
        <v>2228</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22"/>
      <c r="B31" s="1081"/>
      <c r="C31" s="664" t="s">
        <v>1360</v>
      </c>
      <c r="D31" s="181"/>
      <c r="E31" s="181"/>
      <c r="F31" s="181"/>
      <c r="G31" s="181"/>
      <c r="H31" s="181"/>
      <c r="I31" s="273"/>
      <c r="J31" s="1682" t="s">
        <v>2228</v>
      </c>
      <c r="K31" s="194" t="s">
        <v>1030</v>
      </c>
      <c r="L31" s="389"/>
      <c r="M31" s="194" t="s">
        <v>105</v>
      </c>
      <c r="N31" s="185" t="s">
        <v>2087</v>
      </c>
      <c r="O31" s="182"/>
      <c r="P31" s="182"/>
      <c r="Q31" s="182"/>
      <c r="R31" s="182"/>
      <c r="S31" s="274"/>
      <c r="T31" s="55"/>
      <c r="U31" s="55"/>
      <c r="V31" s="55"/>
      <c r="W31" s="55"/>
      <c r="X31" s="55"/>
      <c r="Y31" s="55"/>
      <c r="Z31" s="55"/>
      <c r="AA31" s="202"/>
    </row>
    <row r="32" spans="1:27" ht="6" customHeight="1" x14ac:dyDescent="0.2">
      <c r="A32" s="1722"/>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94"/>
      <c r="Q35" s="2191"/>
      <c r="R35" s="2191"/>
      <c r="S35" s="375"/>
      <c r="W35" s="184"/>
      <c r="X35" s="184"/>
      <c r="Y35" s="190"/>
      <c r="AA35" s="202"/>
    </row>
    <row r="36" spans="1:27" ht="6" customHeight="1" x14ac:dyDescent="0.2">
      <c r="A36" s="172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0" t="s">
        <v>2242</v>
      </c>
      <c r="B38" s="2223"/>
      <c r="C38" s="2223"/>
      <c r="D38" s="2223"/>
      <c r="E38" s="2223"/>
      <c r="F38" s="2191"/>
      <c r="G38" s="2191"/>
      <c r="H38" s="2192"/>
      <c r="I38" s="2239"/>
      <c r="J38" s="2166"/>
      <c r="K38" s="2166"/>
      <c r="L38" s="2166"/>
      <c r="M38" s="2166"/>
      <c r="N38" s="2166"/>
      <c r="O38" s="2166"/>
      <c r="P38" s="2163"/>
      <c r="Q38" s="2163"/>
      <c r="R38" s="2163"/>
      <c r="S38" s="2164"/>
      <c r="T38" s="2165"/>
      <c r="U38" s="2166"/>
      <c r="V38" s="2166"/>
      <c r="W38" s="2166"/>
      <c r="X38" s="2163"/>
      <c r="Y38" s="2163"/>
      <c r="Z38" s="2163"/>
      <c r="AA38" s="2164"/>
    </row>
    <row r="39" spans="1:27" ht="12" customHeight="1" x14ac:dyDescent="0.2">
      <c r="A39" s="2243" t="s">
        <v>610</v>
      </c>
      <c r="B39" s="2244"/>
      <c r="C39" s="340"/>
      <c r="D39" s="337"/>
      <c r="E39" s="337"/>
      <c r="F39" s="347"/>
      <c r="G39" s="337"/>
      <c r="H39" s="275"/>
      <c r="I39" s="2243" t="s">
        <v>610</v>
      </c>
      <c r="J39" s="2244"/>
      <c r="K39" s="2244"/>
      <c r="L39" s="2244"/>
      <c r="M39" s="2244"/>
      <c r="N39" s="334"/>
      <c r="O39" s="340"/>
      <c r="P39" s="340"/>
      <c r="Q39" s="346"/>
      <c r="R39" s="340"/>
      <c r="S39" s="275"/>
      <c r="T39" s="340" t="s">
        <v>610</v>
      </c>
      <c r="U39" s="270"/>
      <c r="V39" s="340"/>
      <c r="W39" s="269"/>
      <c r="X39" s="346"/>
      <c r="Y39" s="199"/>
      <c r="Z39" s="199"/>
      <c r="AA39" s="200"/>
    </row>
    <row r="40" spans="1:27" ht="13.5" customHeight="1" x14ac:dyDescent="0.2">
      <c r="A40" s="2246" t="s">
        <v>2243</v>
      </c>
      <c r="B40" s="2247"/>
      <c r="C40" s="2248"/>
      <c r="D40" s="2248"/>
      <c r="E40" s="2248"/>
      <c r="F40" s="2249"/>
      <c r="G40" s="2249"/>
      <c r="H40" s="2250"/>
      <c r="I40" s="2167"/>
      <c r="J40" s="2169"/>
      <c r="K40" s="2169"/>
      <c r="L40" s="2169"/>
      <c r="M40" s="2169"/>
      <c r="N40" s="2169"/>
      <c r="O40" s="2169"/>
      <c r="P40" s="2169"/>
      <c r="Q40" s="2169"/>
      <c r="R40" s="2169"/>
      <c r="S40" s="2170"/>
      <c r="T40" s="2167"/>
      <c r="U40" s="2168"/>
      <c r="V40" s="2169"/>
      <c r="W40" s="2169"/>
      <c r="X40" s="2169"/>
      <c r="Y40" s="2169"/>
      <c r="Z40" s="2169"/>
      <c r="AA40" s="217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93" t="s">
        <v>2244</v>
      </c>
      <c r="B42" s="2191"/>
      <c r="C42" s="2192"/>
      <c r="D42" s="2208"/>
      <c r="E42" s="2191"/>
      <c r="F42" s="2191"/>
      <c r="G42" s="2191"/>
      <c r="H42" s="2192"/>
      <c r="I42" s="2165"/>
      <c r="J42" s="2163"/>
      <c r="K42" s="2163"/>
      <c r="L42" s="2163"/>
      <c r="M42" s="2163"/>
      <c r="N42" s="2163"/>
      <c r="O42" s="2164"/>
      <c r="P42" s="2162"/>
      <c r="Q42" s="2163"/>
      <c r="R42" s="2163"/>
      <c r="S42" s="2164"/>
      <c r="T42" s="2165"/>
      <c r="U42" s="2163"/>
      <c r="V42" s="2163"/>
      <c r="W42" s="2164"/>
      <c r="X42" s="2162"/>
      <c r="Y42" s="2163"/>
      <c r="Z42" s="2163"/>
      <c r="AA42" s="2164"/>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40"/>
      <c r="B44" s="2241"/>
      <c r="C44" s="2241"/>
      <c r="D44" s="2241"/>
      <c r="E44" s="2241"/>
      <c r="F44" s="2241"/>
      <c r="G44" s="2241"/>
      <c r="H44" s="2242"/>
      <c r="I44" s="2235"/>
      <c r="J44" s="2237"/>
      <c r="K44" s="2237"/>
      <c r="L44" s="2237"/>
      <c r="M44" s="2237"/>
      <c r="N44" s="2237"/>
      <c r="O44" s="2237"/>
      <c r="P44" s="2237"/>
      <c r="Q44" s="2237"/>
      <c r="R44" s="2237"/>
      <c r="S44" s="2238"/>
      <c r="T44" s="2235"/>
      <c r="U44" s="2236"/>
      <c r="V44" s="2236"/>
      <c r="W44" s="2236"/>
      <c r="X44" s="2236"/>
      <c r="Y44" s="2236"/>
      <c r="Z44" s="2237"/>
      <c r="AA44" s="2238"/>
    </row>
    <row r="45" spans="1:27" ht="13.5" customHeight="1" x14ac:dyDescent="0.2">
      <c r="A45" s="195" t="s">
        <v>200</v>
      </c>
      <c r="Q45" s="195" t="s">
        <v>1723</v>
      </c>
      <c r="R45" s="195"/>
      <c r="S45" s="195"/>
      <c r="T45" s="1647"/>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P12" sqref="P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6" t="s">
        <v>1232</v>
      </c>
      <c r="C1" s="597" t="s">
        <v>1364</v>
      </c>
      <c r="D1" s="597"/>
      <c r="E1" s="597"/>
    </row>
    <row r="2" spans="1:5" ht="24.75" thickTop="1" x14ac:dyDescent="0.2">
      <c r="A2" s="598"/>
      <c r="B2" s="598"/>
      <c r="C2" s="598" t="s">
        <v>1364</v>
      </c>
      <c r="D2" s="1957" t="s">
        <v>770</v>
      </c>
      <c r="E2" s="1958" t="s">
        <v>1280</v>
      </c>
    </row>
    <row r="3" spans="1:5" x14ac:dyDescent="0.2">
      <c r="C3" s="215" t="s">
        <v>1364</v>
      </c>
      <c r="D3" s="599"/>
    </row>
    <row r="4" spans="1:5" x14ac:dyDescent="0.2">
      <c r="A4" s="1554" t="s">
        <v>394</v>
      </c>
      <c r="C4" s="215" t="s">
        <v>1364</v>
      </c>
      <c r="D4" s="600" t="s">
        <v>11</v>
      </c>
      <c r="E4" s="1649" t="s">
        <v>23</v>
      </c>
    </row>
    <row r="5" spans="1:5" x14ac:dyDescent="0.2">
      <c r="A5" s="1554" t="s">
        <v>202</v>
      </c>
      <c r="C5" s="215" t="s">
        <v>1364</v>
      </c>
      <c r="D5" s="600" t="s">
        <v>11</v>
      </c>
      <c r="E5" s="1649" t="s">
        <v>23</v>
      </c>
    </row>
    <row r="6" spans="1:5" x14ac:dyDescent="0.2">
      <c r="A6" s="1554" t="s">
        <v>201</v>
      </c>
      <c r="C6" s="215" t="s">
        <v>1364</v>
      </c>
      <c r="D6" s="599" t="s">
        <v>12</v>
      </c>
      <c r="E6" s="1649" t="s">
        <v>1094</v>
      </c>
    </row>
    <row r="7" spans="1:5" x14ac:dyDescent="0.2">
      <c r="A7" s="1554" t="s">
        <v>1134</v>
      </c>
      <c r="C7" s="215" t="s">
        <v>1364</v>
      </c>
      <c r="D7" s="600" t="s">
        <v>13</v>
      </c>
      <c r="E7" s="1649" t="s">
        <v>1095</v>
      </c>
    </row>
    <row r="8" spans="1:5" x14ac:dyDescent="0.2">
      <c r="A8" s="1554" t="s">
        <v>440</v>
      </c>
      <c r="C8" s="215" t="s">
        <v>1364</v>
      </c>
      <c r="D8" s="600"/>
      <c r="E8" s="601"/>
    </row>
    <row r="9" spans="1:5" x14ac:dyDescent="0.2">
      <c r="B9" s="599" t="s">
        <v>758</v>
      </c>
      <c r="C9" s="599" t="s">
        <v>1364</v>
      </c>
      <c r="D9" s="600" t="s">
        <v>14</v>
      </c>
      <c r="E9" s="1649" t="s">
        <v>24</v>
      </c>
    </row>
    <row r="10" spans="1:5" x14ac:dyDescent="0.2">
      <c r="B10" s="599" t="s">
        <v>1127</v>
      </c>
      <c r="C10" s="215" t="s">
        <v>1364</v>
      </c>
      <c r="D10" s="600"/>
      <c r="E10" s="601"/>
    </row>
    <row r="11" spans="1:5" x14ac:dyDescent="0.2">
      <c r="B11" s="599" t="s">
        <v>331</v>
      </c>
      <c r="C11" s="215" t="s">
        <v>1364</v>
      </c>
      <c r="D11" s="600" t="s">
        <v>15</v>
      </c>
      <c r="E11" s="1649" t="s">
        <v>1350</v>
      </c>
    </row>
    <row r="12" spans="1:5" x14ac:dyDescent="0.2">
      <c r="B12" s="600" t="s">
        <v>759</v>
      </c>
      <c r="C12" s="215" t="s">
        <v>1364</v>
      </c>
      <c r="D12" s="600" t="s">
        <v>16</v>
      </c>
      <c r="E12" s="1649" t="s">
        <v>1204</v>
      </c>
    </row>
    <row r="13" spans="1:5" x14ac:dyDescent="0.2">
      <c r="B13" s="599" t="s">
        <v>1343</v>
      </c>
      <c r="C13" s="215" t="s">
        <v>1364</v>
      </c>
      <c r="D13" s="600" t="s">
        <v>17</v>
      </c>
      <c r="E13" s="1649" t="s">
        <v>719</v>
      </c>
    </row>
    <row r="14" spans="1:5" x14ac:dyDescent="0.2">
      <c r="A14" s="1554" t="s">
        <v>585</v>
      </c>
      <c r="B14" s="599"/>
      <c r="D14" s="600"/>
      <c r="E14" s="601"/>
    </row>
    <row r="15" spans="1:5" x14ac:dyDescent="0.2">
      <c r="A15" s="592"/>
      <c r="B15" s="2081" t="s">
        <v>2090</v>
      </c>
      <c r="D15" s="2082" t="s">
        <v>721</v>
      </c>
      <c r="E15" s="2083" t="s">
        <v>720</v>
      </c>
    </row>
    <row r="16" spans="1:5" x14ac:dyDescent="0.2">
      <c r="A16" s="592"/>
      <c r="B16" s="215" t="s">
        <v>229</v>
      </c>
      <c r="C16" s="215" t="s">
        <v>1364</v>
      </c>
      <c r="D16" s="600" t="s">
        <v>18</v>
      </c>
      <c r="E16" s="1649" t="s">
        <v>1205</v>
      </c>
    </row>
    <row r="17" spans="1:5" x14ac:dyDescent="0.2">
      <c r="A17" s="592"/>
      <c r="B17" s="215" t="s">
        <v>230</v>
      </c>
      <c r="C17" s="215" t="s">
        <v>1364</v>
      </c>
      <c r="D17" s="600" t="s">
        <v>769</v>
      </c>
      <c r="E17" s="1649" t="s">
        <v>1206</v>
      </c>
    </row>
    <row r="18" spans="1:5" x14ac:dyDescent="0.2">
      <c r="B18" s="599" t="s">
        <v>1144</v>
      </c>
      <c r="C18" s="215" t="s">
        <v>1364</v>
      </c>
    </row>
    <row r="19" spans="1:5" x14ac:dyDescent="0.2">
      <c r="B19" s="599" t="s">
        <v>1145</v>
      </c>
      <c r="D19" s="600" t="s">
        <v>19</v>
      </c>
      <c r="E19" s="1649" t="s">
        <v>54</v>
      </c>
    </row>
    <row r="20" spans="1:5" x14ac:dyDescent="0.2">
      <c r="A20" s="1554" t="s">
        <v>1281</v>
      </c>
      <c r="C20" s="215" t="s">
        <v>1364</v>
      </c>
      <c r="D20" s="600"/>
      <c r="E20" s="601"/>
    </row>
    <row r="21" spans="1:5" x14ac:dyDescent="0.2">
      <c r="B21" s="599" t="s">
        <v>1375</v>
      </c>
      <c r="C21" s="215" t="s">
        <v>1364</v>
      </c>
      <c r="D21" s="600" t="s">
        <v>20</v>
      </c>
      <c r="E21" s="1649" t="s">
        <v>1351</v>
      </c>
    </row>
    <row r="22" spans="1:5" x14ac:dyDescent="0.2">
      <c r="B22" s="599" t="s">
        <v>1569</v>
      </c>
      <c r="C22" s="215" t="s">
        <v>1364</v>
      </c>
      <c r="D22" s="600" t="s">
        <v>21</v>
      </c>
      <c r="E22" s="1649" t="s">
        <v>1207</v>
      </c>
    </row>
    <row r="23" spans="1:5" x14ac:dyDescent="0.2">
      <c r="A23" s="1554" t="s">
        <v>395</v>
      </c>
      <c r="C23" s="215" t="s">
        <v>1364</v>
      </c>
      <c r="D23" s="599" t="s">
        <v>722</v>
      </c>
      <c r="E23" s="1649" t="s">
        <v>1112</v>
      </c>
    </row>
    <row r="24" spans="1:5" x14ac:dyDescent="0.2">
      <c r="A24" s="1554" t="s">
        <v>1721</v>
      </c>
      <c r="C24" s="215" t="s">
        <v>1364</v>
      </c>
      <c r="D24" s="599" t="s">
        <v>1668</v>
      </c>
      <c r="E24" s="1649" t="s">
        <v>1113</v>
      </c>
    </row>
    <row r="25" spans="1:5" x14ac:dyDescent="0.2">
      <c r="A25" s="1554" t="s">
        <v>1135</v>
      </c>
      <c r="C25" s="215" t="s">
        <v>1364</v>
      </c>
      <c r="D25" s="600" t="s">
        <v>22</v>
      </c>
      <c r="E25" s="1649" t="s">
        <v>1208</v>
      </c>
    </row>
    <row r="26" spans="1:5" x14ac:dyDescent="0.2">
      <c r="A26" s="1554" t="s">
        <v>1243</v>
      </c>
      <c r="C26" s="215" t="s">
        <v>1364</v>
      </c>
      <c r="D26" s="600" t="s">
        <v>642</v>
      </c>
      <c r="E26" s="1649" t="s">
        <v>1209</v>
      </c>
    </row>
    <row r="27" spans="1:5" x14ac:dyDescent="0.2">
      <c r="A27" s="1554" t="s">
        <v>396</v>
      </c>
      <c r="C27" s="215" t="s">
        <v>1364</v>
      </c>
      <c r="D27" s="600" t="s">
        <v>636</v>
      </c>
      <c r="E27" s="1649" t="s">
        <v>771</v>
      </c>
    </row>
    <row r="28" spans="1:5" x14ac:dyDescent="0.2">
      <c r="A28" s="1554" t="s">
        <v>772</v>
      </c>
      <c r="D28" s="600" t="s">
        <v>773</v>
      </c>
      <c r="E28" s="1649" t="s">
        <v>1631</v>
      </c>
    </row>
    <row r="29" spans="1:5" x14ac:dyDescent="0.2">
      <c r="A29" s="1554" t="s">
        <v>1641</v>
      </c>
      <c r="D29" s="600" t="s">
        <v>1669</v>
      </c>
      <c r="E29" s="1649" t="s">
        <v>1640</v>
      </c>
    </row>
    <row r="30" spans="1:5" x14ac:dyDescent="0.2">
      <c r="A30" s="1959" t="s">
        <v>1270</v>
      </c>
      <c r="C30" s="215" t="s">
        <v>1364</v>
      </c>
      <c r="D30" s="600" t="s">
        <v>43</v>
      </c>
      <c r="E30" s="1649" t="s">
        <v>1137</v>
      </c>
    </row>
    <row r="31" spans="1:5" x14ac:dyDescent="0.2">
      <c r="A31" s="1554" t="s">
        <v>1904</v>
      </c>
      <c r="C31" s="215" t="s">
        <v>1364</v>
      </c>
      <c r="D31" s="599"/>
      <c r="E31" s="601"/>
    </row>
    <row r="32" spans="1:5" x14ac:dyDescent="0.2">
      <c r="B32" s="599" t="s">
        <v>1271</v>
      </c>
      <c r="C32" s="215" t="s">
        <v>1364</v>
      </c>
      <c r="D32" s="600" t="s">
        <v>1905</v>
      </c>
      <c r="E32" s="1649" t="s">
        <v>1670</v>
      </c>
    </row>
    <row r="33" spans="1:5" x14ac:dyDescent="0.2">
      <c r="A33" s="592"/>
      <c r="D33" s="600"/>
      <c r="E33" s="601"/>
    </row>
    <row r="34" spans="1:5" x14ac:dyDescent="0.2">
      <c r="A34" s="592"/>
      <c r="D34" s="600"/>
      <c r="E34" s="601"/>
    </row>
    <row r="35" spans="1:5" ht="15.75" customHeight="1" thickBot="1" x14ac:dyDescent="0.25">
      <c r="A35" s="1963" t="s">
        <v>1231</v>
      </c>
      <c r="B35" s="606"/>
      <c r="C35" s="606" t="s">
        <v>1364</v>
      </c>
      <c r="D35" s="606"/>
      <c r="E35" s="606"/>
    </row>
    <row r="36" spans="1:5" ht="12.75" thickTop="1" x14ac:dyDescent="0.2">
      <c r="B36" s="1959"/>
      <c r="C36" s="602"/>
      <c r="D36" s="602"/>
      <c r="E36" s="603"/>
    </row>
    <row r="37" spans="1:5" x14ac:dyDescent="0.2">
      <c r="A37" s="215" t="s">
        <v>2089</v>
      </c>
      <c r="B37" s="1959"/>
      <c r="C37" s="602"/>
      <c r="D37" s="602"/>
      <c r="E37" s="603"/>
    </row>
    <row r="38" spans="1:5" x14ac:dyDescent="0.2">
      <c r="A38" s="215" t="s">
        <v>2088</v>
      </c>
      <c r="B38" s="1959"/>
      <c r="C38" s="602"/>
      <c r="D38" s="602"/>
      <c r="E38" s="603"/>
    </row>
    <row r="39" spans="1:5" x14ac:dyDescent="0.2">
      <c r="B39" s="1959"/>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17" t="s">
        <v>1184</v>
      </c>
    </row>
    <row r="45" spans="1:5" x14ac:dyDescent="0.2">
      <c r="A45" s="599"/>
      <c r="B45" s="1960"/>
    </row>
    <row r="46" spans="1:5" x14ac:dyDescent="0.2">
      <c r="B46" s="604" t="s">
        <v>382</v>
      </c>
    </row>
    <row r="47" spans="1:5" x14ac:dyDescent="0.2">
      <c r="C47" s="1961"/>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50"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1954</v>
      </c>
      <c r="B59" s="752"/>
    </row>
    <row r="60" spans="1:2" x14ac:dyDescent="0.2">
      <c r="A60" s="1132" t="s">
        <v>1955</v>
      </c>
      <c r="B60" s="1131"/>
    </row>
    <row r="61" spans="1:2" x14ac:dyDescent="0.2">
      <c r="A61" s="807"/>
    </row>
    <row r="62" spans="1:2" hidden="1" x14ac:dyDescent="0.2">
      <c r="A62" s="592"/>
      <c r="B62" s="1960"/>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62" t="s">
        <v>1956</v>
      </c>
    </row>
    <row r="74" spans="1:9" ht="0.75" customHeight="1" x14ac:dyDescent="0.2"/>
    <row r="75" spans="1:9" ht="12.2" customHeight="1" x14ac:dyDescent="0.2">
      <c r="A75" s="1267" t="s">
        <v>1378</v>
      </c>
    </row>
    <row r="76" spans="1:9" ht="12.2" customHeight="1" x14ac:dyDescent="0.2">
      <c r="A76" s="1503" t="s">
        <v>1671</v>
      </c>
      <c r="C76" s="618"/>
      <c r="D76" s="610"/>
      <c r="E76" s="156"/>
      <c r="F76" s="156"/>
      <c r="G76" s="156"/>
      <c r="H76" s="156"/>
      <c r="I76" s="156"/>
    </row>
    <row r="77" spans="1:9" ht="11.25" customHeight="1" x14ac:dyDescent="0.2">
      <c r="A77" s="592"/>
      <c r="B77" s="215" t="s">
        <v>1673</v>
      </c>
      <c r="C77" s="618"/>
      <c r="D77" s="1500"/>
      <c r="E77" s="1500"/>
      <c r="F77" s="1500"/>
      <c r="G77" s="1500"/>
      <c r="H77" s="1500"/>
      <c r="I77" s="156"/>
    </row>
    <row r="78" spans="1:9" ht="12.2" customHeight="1" x14ac:dyDescent="0.2">
      <c r="A78" s="1503" t="s">
        <v>1672</v>
      </c>
      <c r="C78" s="618"/>
      <c r="D78" s="1500"/>
      <c r="E78" s="1500"/>
      <c r="F78" s="1500"/>
      <c r="G78" s="1500"/>
      <c r="H78" s="1500"/>
      <c r="I78" s="156"/>
    </row>
    <row r="79" spans="1:9" ht="11.25" customHeight="1" x14ac:dyDescent="0.2">
      <c r="B79" s="215" t="s">
        <v>1703</v>
      </c>
      <c r="C79" s="618"/>
      <c r="D79" s="1500"/>
      <c r="E79" s="1500"/>
      <c r="F79" s="1500"/>
      <c r="G79" s="1500"/>
      <c r="H79" s="1500"/>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P12" sqref="P12"/>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4" t="s">
        <v>1363</v>
      </c>
      <c r="B2" s="2255"/>
      <c r="C2" s="2255"/>
      <c r="D2" s="2255"/>
      <c r="E2" s="2255"/>
      <c r="F2" s="2255"/>
      <c r="G2" s="2255"/>
      <c r="H2" s="2255"/>
      <c r="I2" s="2255"/>
    </row>
    <row r="3" spans="1:9" s="32" customFormat="1" ht="6" customHeight="1" x14ac:dyDescent="0.2">
      <c r="A3" s="51"/>
      <c r="B3" s="51"/>
      <c r="C3" s="612"/>
      <c r="D3" s="708"/>
      <c r="E3" s="400"/>
    </row>
    <row r="4" spans="1:9" x14ac:dyDescent="0.2">
      <c r="A4" s="7"/>
      <c r="B4" s="395"/>
      <c r="C4" s="2261" t="s">
        <v>485</v>
      </c>
      <c r="D4" s="2262"/>
      <c r="E4" s="2262"/>
      <c r="F4" s="2262"/>
      <c r="G4" s="2262"/>
      <c r="H4" s="2262"/>
    </row>
    <row r="5" spans="1:9" x14ac:dyDescent="0.2">
      <c r="A5" s="7"/>
      <c r="B5" s="329"/>
      <c r="C5" s="1680"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1971</v>
      </c>
    </row>
    <row r="10" spans="1:9" s="32" customFormat="1" x14ac:dyDescent="0.2">
      <c r="A10" s="30"/>
      <c r="B10" s="208"/>
      <c r="C10" s="616"/>
      <c r="D10" s="998" t="s">
        <v>1972</v>
      </c>
    </row>
    <row r="11" spans="1:9" s="32" customFormat="1" x14ac:dyDescent="0.2">
      <c r="A11" s="29"/>
      <c r="B11" s="669"/>
      <c r="C11" s="611">
        <v>2</v>
      </c>
      <c r="D11" s="617" t="s">
        <v>1963</v>
      </c>
    </row>
    <row r="12" spans="1:9" s="32" customFormat="1" hidden="1" x14ac:dyDescent="0.2">
      <c r="A12" s="29"/>
      <c r="B12" s="35"/>
      <c r="C12" s="611"/>
      <c r="D12" s="999"/>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89" t="s">
        <v>1122</v>
      </c>
    </row>
    <row r="16" spans="1:9" s="32" customFormat="1" x14ac:dyDescent="0.2">
      <c r="A16" s="29"/>
      <c r="B16" s="669"/>
      <c r="C16" s="611">
        <v>6</v>
      </c>
      <c r="D16" s="289" t="s">
        <v>1785</v>
      </c>
    </row>
    <row r="17" spans="1:4" s="32" customFormat="1" ht="6" hidden="1" customHeight="1" x14ac:dyDescent="0.2">
      <c r="A17" s="29"/>
      <c r="B17" s="35"/>
      <c r="C17" s="611"/>
      <c r="D17" s="1000"/>
    </row>
    <row r="18" spans="1:4" s="32" customFormat="1" ht="12" customHeight="1" x14ac:dyDescent="0.2">
      <c r="A18" s="29"/>
      <c r="B18" s="669"/>
      <c r="C18" s="611">
        <v>7</v>
      </c>
      <c r="D18" s="289" t="s">
        <v>1784</v>
      </c>
    </row>
    <row r="19" spans="1:4" s="32" customFormat="1" hidden="1" x14ac:dyDescent="0.2">
      <c r="A19" s="29"/>
      <c r="B19" s="35"/>
      <c r="C19" s="611"/>
      <c r="D19" s="1000"/>
    </row>
    <row r="20" spans="1:4" s="32" customFormat="1" x14ac:dyDescent="0.2">
      <c r="A20" s="29"/>
      <c r="B20" s="669"/>
      <c r="C20" s="611">
        <v>8</v>
      </c>
      <c r="D20" s="289" t="s">
        <v>1965</v>
      </c>
    </row>
    <row r="21" spans="1:4" s="32" customFormat="1" x14ac:dyDescent="0.2">
      <c r="A21" s="29"/>
      <c r="B21" s="35"/>
      <c r="C21" s="611"/>
      <c r="D21" s="1001" t="s">
        <v>1966</v>
      </c>
    </row>
    <row r="22" spans="1:4" s="32" customFormat="1" x14ac:dyDescent="0.2">
      <c r="A22" s="29"/>
      <c r="B22" s="669"/>
      <c r="C22" s="611">
        <v>9</v>
      </c>
      <c r="D22" s="289" t="s">
        <v>1967</v>
      </c>
    </row>
    <row r="23" spans="1:4" s="32" customFormat="1" x14ac:dyDescent="0.2">
      <c r="A23" s="29"/>
      <c r="B23" s="1964"/>
      <c r="C23" s="611"/>
      <c r="D23" s="1965" t="s">
        <v>1968</v>
      </c>
    </row>
    <row r="24" spans="1:4" s="32" customFormat="1" x14ac:dyDescent="0.2">
      <c r="A24" s="29"/>
      <c r="B24" s="669"/>
      <c r="C24" s="611">
        <v>10</v>
      </c>
      <c r="D24" s="289" t="s">
        <v>1964</v>
      </c>
    </row>
    <row r="25" spans="1:4" s="32" customFormat="1" x14ac:dyDescent="0.2">
      <c r="A25" s="29"/>
      <c r="B25" s="669"/>
      <c r="C25" s="611">
        <v>11</v>
      </c>
      <c r="D25" s="289" t="s">
        <v>1969</v>
      </c>
    </row>
    <row r="26" spans="1:4" s="32" customFormat="1" x14ac:dyDescent="0.2">
      <c r="A26" s="29"/>
      <c r="B26" s="1964"/>
      <c r="C26" s="611"/>
      <c r="D26" s="1965" t="s">
        <v>1970</v>
      </c>
    </row>
    <row r="27" spans="1:4" s="32" customFormat="1" x14ac:dyDescent="0.2">
      <c r="A27" s="29"/>
      <c r="B27" s="669"/>
      <c r="C27" s="611">
        <v>12</v>
      </c>
      <c r="D27" s="289" t="s">
        <v>1973</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1951</v>
      </c>
    </row>
    <row r="31" spans="1:4" s="32" customFormat="1" x14ac:dyDescent="0.2">
      <c r="A31" s="29"/>
      <c r="B31" s="2149" t="s">
        <v>2228</v>
      </c>
      <c r="C31" s="611">
        <v>14</v>
      </c>
      <c r="D31" s="289" t="s">
        <v>1976</v>
      </c>
    </row>
    <row r="32" spans="1:4" s="32" customFormat="1" x14ac:dyDescent="0.2">
      <c r="A32" s="29"/>
      <c r="B32" s="1678"/>
      <c r="C32" s="611"/>
      <c r="D32" s="9" t="s">
        <v>1977</v>
      </c>
    </row>
    <row r="33" spans="1:9" s="32" customFormat="1" ht="12" customHeight="1" x14ac:dyDescent="0.2">
      <c r="A33" s="29"/>
      <c r="B33" s="1678"/>
      <c r="C33" s="611"/>
      <c r="D33" s="1679" t="s">
        <v>1364</v>
      </c>
    </row>
    <row r="34" spans="1:9" s="32" customFormat="1" ht="8.25" hidden="1" customHeight="1" x14ac:dyDescent="0.2">
      <c r="A34" s="29"/>
      <c r="B34" s="35"/>
      <c r="C34" s="611"/>
      <c r="D34" s="449"/>
    </row>
    <row r="35" spans="1:9" s="32" customFormat="1" x14ac:dyDescent="0.2">
      <c r="A35" s="2256" t="s">
        <v>1960</v>
      </c>
      <c r="B35" s="2257"/>
      <c r="C35" s="2257"/>
      <c r="D35" s="2257"/>
      <c r="E35" s="2258"/>
      <c r="F35" s="2258"/>
      <c r="G35" s="2258"/>
      <c r="H35" s="2258"/>
      <c r="I35" s="2258"/>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1957</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1958</v>
      </c>
    </row>
    <row r="43" spans="1:9" s="32" customFormat="1" x14ac:dyDescent="0.2">
      <c r="A43" s="29"/>
      <c r="B43" s="35"/>
      <c r="C43" s="611"/>
      <c r="D43" s="996" t="s">
        <v>1959</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56" t="s">
        <v>352</v>
      </c>
      <c r="B47" s="2259"/>
      <c r="C47" s="2259"/>
      <c r="D47" s="2259"/>
      <c r="E47" s="2260"/>
      <c r="F47" s="2260"/>
      <c r="G47" s="2260"/>
      <c r="H47" s="2260"/>
      <c r="I47" s="2260"/>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49" t="s">
        <v>2228</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50" t="s">
        <v>2228</v>
      </c>
      <c r="C53" s="618">
        <v>22</v>
      </c>
      <c r="D53" s="387" t="s">
        <v>1792</v>
      </c>
      <c r="E53" s="26"/>
      <c r="F53" s="1536"/>
      <c r="G53" s="1705" t="s">
        <v>1791</v>
      </c>
      <c r="H53" s="1934">
        <v>33512</v>
      </c>
      <c r="I53" s="9" t="s">
        <v>1841</v>
      </c>
    </row>
    <row r="54" spans="1:9" s="32" customFormat="1" x14ac:dyDescent="0.2">
      <c r="A54" s="29"/>
      <c r="B54" s="670"/>
      <c r="C54" s="618">
        <v>23</v>
      </c>
      <c r="D54" s="399" t="s">
        <v>1624</v>
      </c>
      <c r="E54" s="26"/>
      <c r="F54" s="1536"/>
    </row>
    <row r="55" spans="1:9" s="32" customFormat="1" x14ac:dyDescent="0.2">
      <c r="A55" s="1024"/>
      <c r="B55" s="1492"/>
      <c r="C55" s="1492"/>
      <c r="D55" s="289" t="s">
        <v>1618</v>
      </c>
      <c r="E55" s="3"/>
      <c r="F55" s="3"/>
      <c r="G55" s="3"/>
      <c r="H55" s="3"/>
      <c r="I55" s="3"/>
    </row>
    <row r="56" spans="1:9" s="32" customFormat="1" x14ac:dyDescent="0.2">
      <c r="A56" s="1024"/>
      <c r="B56" s="1492"/>
      <c r="E56" s="3"/>
      <c r="F56" s="3"/>
      <c r="G56" s="3"/>
      <c r="H56" s="3"/>
      <c r="I56" s="3"/>
    </row>
    <row r="57" spans="1:9" s="32" customFormat="1" ht="12.75" customHeight="1" x14ac:dyDescent="0.2">
      <c r="A57" s="1714"/>
      <c r="B57" s="2263"/>
      <c r="C57" s="2264"/>
      <c r="D57" s="2264"/>
      <c r="E57" s="2264"/>
      <c r="F57" s="2264"/>
      <c r="G57" s="2264"/>
      <c r="H57" s="2265"/>
      <c r="I57" s="3"/>
    </row>
    <row r="58" spans="1:9" s="32" customFormat="1" x14ac:dyDescent="0.2">
      <c r="A58" s="1714"/>
      <c r="B58" s="2266"/>
      <c r="C58" s="2267"/>
      <c r="D58" s="2267"/>
      <c r="E58" s="2267"/>
      <c r="F58" s="2267"/>
      <c r="G58" s="2267"/>
      <c r="H58" s="2268"/>
      <c r="I58" s="3"/>
    </row>
    <row r="59" spans="1:9" s="32" customFormat="1" x14ac:dyDescent="0.2">
      <c r="A59" s="1714"/>
      <c r="B59" s="2266"/>
      <c r="C59" s="2267"/>
      <c r="D59" s="2267"/>
      <c r="E59" s="2267"/>
      <c r="F59" s="2267"/>
      <c r="G59" s="2267"/>
      <c r="H59" s="2268"/>
      <c r="I59" s="3"/>
    </row>
    <row r="60" spans="1:9" s="32" customFormat="1" x14ac:dyDescent="0.2">
      <c r="A60" s="1714"/>
      <c r="B60" s="2266"/>
      <c r="C60" s="2267"/>
      <c r="D60" s="2267"/>
      <c r="E60" s="2267"/>
      <c r="F60" s="2267"/>
      <c r="G60" s="2267"/>
      <c r="H60" s="2268"/>
      <c r="I60" s="3"/>
    </row>
    <row r="61" spans="1:9" s="32" customFormat="1" x14ac:dyDescent="0.2">
      <c r="A61" s="1714"/>
      <c r="B61" s="2266"/>
      <c r="C61" s="2267"/>
      <c r="D61" s="2267"/>
      <c r="E61" s="2267"/>
      <c r="F61" s="2267"/>
      <c r="G61" s="2267"/>
      <c r="H61" s="2268"/>
      <c r="I61" s="3"/>
    </row>
    <row r="62" spans="1:9" s="32" customFormat="1" x14ac:dyDescent="0.2">
      <c r="A62" s="1714"/>
      <c r="B62" s="2266"/>
      <c r="C62" s="2267"/>
      <c r="D62" s="2267"/>
      <c r="E62" s="2267"/>
      <c r="F62" s="2267"/>
      <c r="G62" s="2267"/>
      <c r="H62" s="2268"/>
      <c r="I62" s="3"/>
    </row>
    <row r="63" spans="1:9" s="32" customFormat="1" x14ac:dyDescent="0.2">
      <c r="A63" s="1714"/>
      <c r="B63" s="2266"/>
      <c r="C63" s="2267"/>
      <c r="D63" s="2267"/>
      <c r="E63" s="2267"/>
      <c r="F63" s="2267"/>
      <c r="G63" s="2267"/>
      <c r="H63" s="2268"/>
      <c r="I63" s="3"/>
    </row>
    <row r="64" spans="1:9" s="32" customFormat="1" x14ac:dyDescent="0.2">
      <c r="A64" s="1714"/>
      <c r="B64" s="2266"/>
      <c r="C64" s="2267"/>
      <c r="D64" s="2267"/>
      <c r="E64" s="2267"/>
      <c r="F64" s="2267"/>
      <c r="G64" s="2267"/>
      <c r="H64" s="2268"/>
      <c r="I64" s="3"/>
    </row>
    <row r="65" spans="1:9" s="32" customFormat="1" x14ac:dyDescent="0.2">
      <c r="A65" s="1714"/>
      <c r="B65" s="2266"/>
      <c r="C65" s="2267"/>
      <c r="D65" s="2267"/>
      <c r="E65" s="2267"/>
      <c r="F65" s="2267"/>
      <c r="G65" s="2267"/>
      <c r="H65" s="2268"/>
      <c r="I65" s="3"/>
    </row>
    <row r="66" spans="1:9" s="32" customFormat="1" x14ac:dyDescent="0.2">
      <c r="A66" s="1714"/>
      <c r="B66" s="2266"/>
      <c r="C66" s="2267"/>
      <c r="D66" s="2267"/>
      <c r="E66" s="2267"/>
      <c r="F66" s="2267"/>
      <c r="G66" s="2267"/>
      <c r="H66" s="2268"/>
      <c r="I66" s="3"/>
    </row>
    <row r="67" spans="1:9" s="32" customFormat="1" ht="9" customHeight="1" x14ac:dyDescent="0.2">
      <c r="A67" s="1715"/>
      <c r="B67" s="2269"/>
      <c r="C67" s="2270"/>
      <c r="D67" s="2270"/>
      <c r="E67" s="2270"/>
      <c r="F67" s="2270"/>
      <c r="G67" s="2270"/>
      <c r="H67" s="2271"/>
    </row>
    <row r="68" spans="1:9" s="32" customFormat="1" ht="9" customHeight="1" x14ac:dyDescent="0.2">
      <c r="A68" s="29"/>
      <c r="B68" s="1537"/>
      <c r="C68" s="1491"/>
      <c r="D68" s="1491"/>
      <c r="E68" s="1491"/>
      <c r="F68" s="1491"/>
      <c r="G68" s="1491"/>
      <c r="H68" s="1491"/>
    </row>
    <row r="69" spans="1:9" s="32" customFormat="1" ht="16.5" customHeight="1" x14ac:dyDescent="0.2">
      <c r="A69" s="29"/>
      <c r="B69" s="1537"/>
      <c r="C69" s="1491"/>
      <c r="D69" s="1491"/>
      <c r="E69" s="1491"/>
      <c r="F69" s="1491"/>
      <c r="G69" s="1491"/>
      <c r="H69" s="1491"/>
    </row>
    <row r="70" spans="1:9" s="32" customFormat="1" x14ac:dyDescent="0.2">
      <c r="A70" s="2256" t="s">
        <v>1578</v>
      </c>
      <c r="B70" s="2259"/>
      <c r="C70" s="2259"/>
      <c r="D70" s="2259"/>
      <c r="E70" s="2260"/>
      <c r="F70" s="2260"/>
      <c r="G70" s="2260"/>
      <c r="H70" s="2260"/>
      <c r="I70" s="2260"/>
    </row>
    <row r="71" spans="1:9" s="32" customFormat="1" x14ac:dyDescent="0.2">
      <c r="A71" s="29"/>
      <c r="C71" s="1497"/>
      <c r="D71" s="1502" t="s">
        <v>1577</v>
      </c>
      <c r="E71" s="1491"/>
      <c r="F71" s="1491"/>
      <c r="G71" s="1491"/>
      <c r="H71" s="1491"/>
    </row>
    <row r="72" spans="1:9" s="32" customFormat="1" ht="12" customHeight="1" x14ac:dyDescent="0.2">
      <c r="B72" s="1537"/>
      <c r="C72" s="1491"/>
      <c r="D72" s="1491"/>
      <c r="E72" s="1491"/>
      <c r="F72" s="1491"/>
      <c r="G72" s="1491"/>
      <c r="H72" s="1491"/>
    </row>
    <row r="73" spans="1:9" s="32" customFormat="1" x14ac:dyDescent="0.2">
      <c r="A73" s="23" t="s">
        <v>1735</v>
      </c>
      <c r="B73" s="1537"/>
      <c r="C73" s="1491"/>
      <c r="D73" s="1491"/>
      <c r="E73" s="1491"/>
      <c r="F73" s="1491"/>
      <c r="G73" s="1491"/>
      <c r="H73" s="1491"/>
    </row>
    <row r="74" spans="1:9" s="32" customFormat="1" x14ac:dyDescent="0.2">
      <c r="A74" s="23" t="s">
        <v>1734</v>
      </c>
      <c r="B74" s="1537"/>
      <c r="C74" s="1491"/>
      <c r="D74" s="1491"/>
      <c r="E74" s="1491"/>
      <c r="F74" s="1491"/>
      <c r="G74" s="1491"/>
      <c r="H74" s="1491"/>
    </row>
    <row r="75" spans="1:9" s="32" customFormat="1" x14ac:dyDescent="0.2">
      <c r="A75" s="23" t="s">
        <v>1952</v>
      </c>
      <c r="B75" s="1537"/>
      <c r="C75" s="1491"/>
      <c r="D75" s="1491"/>
      <c r="E75" s="1491"/>
      <c r="F75" s="1491"/>
      <c r="G75" s="1491"/>
      <c r="H75" s="1491"/>
    </row>
    <row r="76" spans="1:9" s="32" customFormat="1" ht="22.5" customHeight="1" x14ac:dyDescent="0.2">
      <c r="A76" s="449" t="s">
        <v>1736</v>
      </c>
      <c r="B76" s="1537"/>
      <c r="C76" s="1491"/>
      <c r="D76" s="1491"/>
      <c r="E76" s="1491"/>
      <c r="F76" s="1491"/>
      <c r="G76" s="1491"/>
      <c r="H76" s="1491"/>
    </row>
    <row r="77" spans="1:9" s="32" customFormat="1" x14ac:dyDescent="0.2">
      <c r="C77" s="618">
        <v>24</v>
      </c>
      <c r="D77" s="387" t="s">
        <v>1585</v>
      </c>
      <c r="G77" s="1269" t="s">
        <v>1575</v>
      </c>
      <c r="H77" s="1527">
        <v>42978</v>
      </c>
    </row>
    <row r="78" spans="1:9" s="32" customFormat="1" ht="6" customHeight="1" x14ac:dyDescent="0.2">
      <c r="A78" s="29"/>
      <c r="B78" s="1538"/>
      <c r="C78" s="618"/>
      <c r="D78" s="387"/>
      <c r="E78" s="26"/>
      <c r="F78" s="1536"/>
    </row>
    <row r="79" spans="1:9" s="32" customFormat="1" x14ac:dyDescent="0.2">
      <c r="A79" s="29"/>
      <c r="B79" s="1538"/>
      <c r="C79" s="618">
        <v>25</v>
      </c>
      <c r="D79" s="387" t="s">
        <v>1586</v>
      </c>
      <c r="E79" s="26"/>
      <c r="F79" s="1536"/>
      <c r="H79" s="156"/>
    </row>
    <row r="80" spans="1:9" s="32" customFormat="1" x14ac:dyDescent="0.2">
      <c r="A80" s="29"/>
      <c r="B80" s="1538"/>
      <c r="C80" s="618"/>
      <c r="D80" s="387" t="s">
        <v>1592</v>
      </c>
      <c r="E80" s="26"/>
      <c r="F80" s="1536"/>
      <c r="H80" s="156"/>
    </row>
    <row r="81" spans="1:10" s="32" customFormat="1" x14ac:dyDescent="0.2">
      <c r="A81" s="29"/>
      <c r="B81" s="1538"/>
    </row>
    <row r="82" spans="1:10" s="32" customFormat="1" ht="12.75" customHeight="1" x14ac:dyDescent="0.2">
      <c r="A82" s="29"/>
      <c r="B82" s="1538"/>
      <c r="C82" s="387"/>
    </row>
    <row r="83" spans="1:10" s="32" customFormat="1" ht="12.75" customHeight="1" thickBot="1" x14ac:dyDescent="0.25">
      <c r="A83" s="2275" t="s">
        <v>1574</v>
      </c>
      <c r="B83" s="2275"/>
      <c r="C83" s="2275"/>
      <c r="D83" s="2276"/>
      <c r="E83" s="1540" t="s">
        <v>1619</v>
      </c>
      <c r="F83" s="1540" t="s">
        <v>1620</v>
      </c>
      <c r="G83" s="1540" t="s">
        <v>1621</v>
      </c>
      <c r="H83" s="1540" t="s">
        <v>1622</v>
      </c>
      <c r="I83" s="1540" t="s">
        <v>1623</v>
      </c>
      <c r="J83" s="1541" t="s">
        <v>162</v>
      </c>
    </row>
    <row r="84" spans="1:10" s="32" customFormat="1" ht="13.5" customHeight="1" thickTop="1" x14ac:dyDescent="0.2">
      <c r="A84" s="1701" t="s">
        <v>1766</v>
      </c>
      <c r="B84" s="1702"/>
      <c r="C84" s="1703"/>
      <c r="D84" s="1704"/>
      <c r="E84" s="1654"/>
      <c r="F84" s="1654"/>
      <c r="G84" s="1654"/>
      <c r="H84" s="1654"/>
      <c r="I84" s="1654"/>
      <c r="J84" s="1651"/>
    </row>
    <row r="85" spans="1:10" s="32" customFormat="1" ht="13.5" customHeight="1" x14ac:dyDescent="0.2">
      <c r="A85" s="1684" t="s">
        <v>1789</v>
      </c>
      <c r="B85" s="1698"/>
      <c r="C85" s="1699"/>
      <c r="D85" s="1700"/>
      <c r="E85" s="1697">
        <v>1304054</v>
      </c>
      <c r="F85" s="1652">
        <v>2441485</v>
      </c>
      <c r="G85" s="1652">
        <v>690600</v>
      </c>
      <c r="H85" s="1652">
        <v>677732</v>
      </c>
      <c r="I85" s="1652">
        <v>998184</v>
      </c>
      <c r="J85" s="1676">
        <f>SUM(E85:I85)</f>
        <v>6112055</v>
      </c>
    </row>
    <row r="86" spans="1:10" s="32" customFormat="1" ht="13.5" customHeight="1" x14ac:dyDescent="0.2">
      <c r="A86" s="1694"/>
      <c r="B86" s="1695"/>
      <c r="C86" s="1696"/>
      <c r="D86" s="1542"/>
      <c r="E86" s="1654"/>
      <c r="F86" s="1654"/>
      <c r="G86" s="1654"/>
      <c r="H86" s="1654"/>
      <c r="I86" s="1654"/>
      <c r="J86" s="1651"/>
    </row>
    <row r="87" spans="1:10" s="32" customFormat="1" ht="13.5" customHeight="1" x14ac:dyDescent="0.2">
      <c r="A87" s="1685" t="s">
        <v>1576</v>
      </c>
      <c r="B87" s="1686"/>
      <c r="C87" s="1687"/>
      <c r="D87" s="1542"/>
      <c r="E87" s="1654"/>
      <c r="F87" s="1654"/>
      <c r="G87" s="1654"/>
      <c r="H87" s="1654"/>
      <c r="I87" s="1654"/>
      <c r="J87" s="1651"/>
    </row>
    <row r="88" spans="1:10" s="32" customFormat="1" ht="13.5" customHeight="1" x14ac:dyDescent="0.2">
      <c r="A88" s="1688" t="s">
        <v>1790</v>
      </c>
      <c r="B88" s="1689"/>
      <c r="C88" s="1690"/>
      <c r="D88" s="1543"/>
      <c r="E88" s="1652"/>
      <c r="F88" s="1652"/>
      <c r="G88" s="1652"/>
      <c r="H88" s="1652"/>
      <c r="I88" s="1652"/>
      <c r="J88" s="1676"/>
    </row>
    <row r="89" spans="1:10" s="32" customFormat="1" ht="13.5" customHeight="1" x14ac:dyDescent="0.2">
      <c r="A89" s="1691"/>
      <c r="B89" s="1692"/>
      <c r="C89" s="1693"/>
      <c r="D89" s="1543"/>
      <c r="E89" s="1652"/>
      <c r="F89" s="1652"/>
      <c r="G89" s="1652"/>
      <c r="H89" s="1652"/>
      <c r="I89" s="1652"/>
      <c r="J89" s="1653"/>
    </row>
    <row r="90" spans="1:10" s="32" customFormat="1" ht="13.5" customHeight="1" x14ac:dyDescent="0.2">
      <c r="A90" s="1685" t="s">
        <v>162</v>
      </c>
      <c r="B90" s="1686"/>
      <c r="C90" s="1687"/>
      <c r="D90" s="1544"/>
      <c r="E90" s="1655"/>
      <c r="F90" s="1655"/>
      <c r="G90" s="1655"/>
      <c r="H90" s="1655"/>
      <c r="I90" s="1655"/>
      <c r="J90" s="1677">
        <f>SUM(J85:J89)</f>
        <v>6112055</v>
      </c>
    </row>
    <row r="91" spans="1:10" s="32" customFormat="1" x14ac:dyDescent="0.2">
      <c r="A91" s="29"/>
      <c r="B91" s="1538"/>
      <c r="C91" s="618"/>
      <c r="E91" s="1269"/>
      <c r="F91" s="1545"/>
      <c r="H91" s="331"/>
    </row>
    <row r="92" spans="1:10" s="32" customFormat="1" x14ac:dyDescent="0.2">
      <c r="A92" s="29"/>
      <c r="B92" s="387" t="s">
        <v>1974</v>
      </c>
      <c r="C92" s="618"/>
      <c r="E92" s="1269"/>
      <c r="F92" s="1545"/>
      <c r="H92" s="331"/>
    </row>
    <row r="93" spans="1:10" s="32" customFormat="1" ht="16.5" customHeight="1" x14ac:dyDescent="0.2">
      <c r="A93" s="29"/>
      <c r="B93" s="1966" t="s">
        <v>1975</v>
      </c>
      <c r="C93" s="618"/>
      <c r="E93" s="1269"/>
      <c r="F93" s="1545"/>
      <c r="H93" s="331"/>
    </row>
    <row r="94" spans="1:10" s="32" customFormat="1" x14ac:dyDescent="0.2">
      <c r="A94" s="1507" t="s">
        <v>1588</v>
      </c>
      <c r="B94" s="1508"/>
      <c r="C94" s="1508"/>
      <c r="D94" s="1509"/>
      <c r="E94" s="1510"/>
      <c r="F94" s="1546"/>
      <c r="G94" s="1472"/>
      <c r="H94" s="1511"/>
      <c r="I94" s="1286"/>
    </row>
    <row r="95" spans="1:10" s="32" customFormat="1" x14ac:dyDescent="0.2">
      <c r="A95" s="1512" t="s">
        <v>1674</v>
      </c>
      <c r="B95" s="1513"/>
      <c r="C95" s="1514"/>
      <c r="D95" s="1515"/>
      <c r="E95" s="1472"/>
      <c r="F95" s="1472"/>
      <c r="G95" s="1472"/>
      <c r="H95" s="1472"/>
      <c r="I95" s="1472"/>
    </row>
    <row r="96" spans="1:10" s="32" customFormat="1" x14ac:dyDescent="0.2">
      <c r="A96" s="1512" t="s">
        <v>1737</v>
      </c>
      <c r="B96" s="1513"/>
      <c r="C96" s="1514"/>
      <c r="D96" s="1518"/>
      <c r="E96" s="1518"/>
      <c r="F96" s="1518"/>
      <c r="G96" s="1518"/>
      <c r="H96" s="1518"/>
      <c r="I96" s="1472"/>
    </row>
    <row r="97" spans="1:9" s="32" customFormat="1" x14ac:dyDescent="0.2">
      <c r="A97" s="1512" t="s">
        <v>1630</v>
      </c>
      <c r="B97" s="1513"/>
      <c r="C97" s="1514"/>
      <c r="D97" s="1518"/>
      <c r="E97" s="1518"/>
      <c r="F97" s="1518"/>
      <c r="G97" s="1518"/>
      <c r="H97" s="1518"/>
      <c r="I97" s="1472"/>
    </row>
    <row r="98" spans="1:9" s="32" customFormat="1" x14ac:dyDescent="0.2">
      <c r="A98" s="1513"/>
      <c r="B98" s="1306" t="s">
        <v>1704</v>
      </c>
      <c r="C98" s="1514"/>
      <c r="D98" s="1518"/>
      <c r="E98" s="1518"/>
      <c r="F98" s="1518"/>
      <c r="G98" s="1518"/>
      <c r="H98" s="1518"/>
      <c r="I98" s="1472"/>
    </row>
    <row r="99" spans="1:9" s="32" customFormat="1" x14ac:dyDescent="0.2">
      <c r="A99" s="1464"/>
      <c r="B99" s="1516"/>
      <c r="C99" s="1514"/>
      <c r="D99" s="1518"/>
      <c r="E99" s="1518"/>
      <c r="F99" s="1518"/>
      <c r="G99" s="1518"/>
      <c r="H99" s="1518"/>
      <c r="I99" s="1472"/>
    </row>
    <row r="100" spans="1:9" s="32" customFormat="1" ht="3.75" customHeight="1" x14ac:dyDescent="0.2">
      <c r="A100" s="1515"/>
      <c r="B100" s="1517"/>
      <c r="C100" s="1515"/>
      <c r="D100" s="1518"/>
      <c r="E100" s="1518"/>
      <c r="F100" s="1518"/>
      <c r="G100" s="1518"/>
      <c r="H100" s="1518"/>
      <c r="I100" s="1472"/>
    </row>
    <row r="101" spans="1:9" s="32" customFormat="1" x14ac:dyDescent="0.2">
      <c r="A101" s="1515"/>
      <c r="B101" s="1517" t="s">
        <v>1361</v>
      </c>
      <c r="C101" s="1515"/>
      <c r="D101" s="1515"/>
      <c r="E101" s="1472"/>
      <c r="F101" s="1472"/>
      <c r="G101" s="1472"/>
      <c r="H101" s="1472"/>
      <c r="I101" s="1472"/>
    </row>
    <row r="102" spans="1:9" s="32" customFormat="1" x14ac:dyDescent="0.2">
      <c r="A102" s="1506"/>
      <c r="B102" s="2272"/>
      <c r="C102" s="2273"/>
      <c r="D102" s="2273"/>
      <c r="E102" s="2273"/>
      <c r="F102" s="2273"/>
      <c r="G102" s="2273"/>
      <c r="H102" s="2274"/>
      <c r="I102" s="1472"/>
    </row>
    <row r="103" spans="1:9" s="32" customFormat="1" ht="11.25" customHeight="1" x14ac:dyDescent="0.2">
      <c r="A103" s="1506"/>
      <c r="B103" s="2251"/>
      <c r="C103" s="2252"/>
      <c r="D103" s="2252"/>
      <c r="E103" s="2252"/>
      <c r="F103" s="2252"/>
      <c r="G103" s="2252"/>
      <c r="H103" s="2253"/>
      <c r="I103" s="1472"/>
    </row>
    <row r="104" spans="1:9" s="32" customFormat="1" ht="11.25" customHeight="1" x14ac:dyDescent="0.2">
      <c r="A104" s="1506"/>
      <c r="B104" s="2251" t="s">
        <v>2352</v>
      </c>
      <c r="C104" s="2252"/>
      <c r="D104" s="2252"/>
      <c r="E104" s="2252"/>
      <c r="F104" s="2252"/>
      <c r="G104" s="2252"/>
      <c r="H104" s="2253"/>
      <c r="I104" s="1472"/>
    </row>
    <row r="105" spans="1:9" s="32" customFormat="1" x14ac:dyDescent="0.2">
      <c r="A105" s="1506"/>
      <c r="B105" s="2251" t="s">
        <v>2353</v>
      </c>
      <c r="C105" s="2252"/>
      <c r="D105" s="2252"/>
      <c r="E105" s="2252"/>
      <c r="F105" s="2252"/>
      <c r="G105" s="2252"/>
      <c r="H105" s="2253"/>
      <c r="I105" s="1472"/>
    </row>
    <row r="106" spans="1:9" s="32" customFormat="1" ht="11.25" customHeight="1" x14ac:dyDescent="0.2">
      <c r="A106" s="1506"/>
      <c r="B106" s="2251"/>
      <c r="C106" s="2252"/>
      <c r="D106" s="2252"/>
      <c r="E106" s="2252"/>
      <c r="F106" s="2252"/>
      <c r="G106" s="2252"/>
      <c r="H106" s="2253"/>
      <c r="I106" s="1472"/>
    </row>
    <row r="107" spans="1:9" s="32" customFormat="1" ht="11.25" customHeight="1" x14ac:dyDescent="0.2">
      <c r="A107" s="1506"/>
      <c r="B107" s="2251"/>
      <c r="C107" s="2252"/>
      <c r="D107" s="2252"/>
      <c r="E107" s="2252"/>
      <c r="F107" s="2252"/>
      <c r="G107" s="2252"/>
      <c r="H107" s="2253"/>
      <c r="I107" s="1472"/>
    </row>
    <row r="108" spans="1:9" s="32" customFormat="1" ht="11.25" customHeight="1" x14ac:dyDescent="0.2">
      <c r="A108" s="1506"/>
      <c r="B108" s="2251"/>
      <c r="C108" s="2252"/>
      <c r="D108" s="2252"/>
      <c r="E108" s="2252"/>
      <c r="F108" s="2252"/>
      <c r="G108" s="2252"/>
      <c r="H108" s="2253"/>
      <c r="I108" s="1472"/>
    </row>
    <row r="109" spans="1:9" s="32" customFormat="1" ht="11.25" customHeight="1" x14ac:dyDescent="0.2">
      <c r="A109" s="1506"/>
      <c r="B109" s="2251"/>
      <c r="C109" s="2252"/>
      <c r="D109" s="2252"/>
      <c r="E109" s="2252"/>
      <c r="F109" s="2252"/>
      <c r="G109" s="2252"/>
      <c r="H109" s="2253"/>
      <c r="I109" s="1501"/>
    </row>
    <row r="110" spans="1:9" s="32" customFormat="1" ht="11.25" customHeight="1" x14ac:dyDescent="0.2">
      <c r="A110" s="1506"/>
      <c r="B110" s="2251"/>
      <c r="C110" s="2252"/>
      <c r="D110" s="2252"/>
      <c r="E110" s="2252"/>
      <c r="F110" s="2252"/>
      <c r="G110" s="2252"/>
      <c r="H110" s="2253"/>
      <c r="I110" s="1472"/>
    </row>
    <row r="111" spans="1:9" s="32" customFormat="1" ht="11.25" customHeight="1" x14ac:dyDescent="0.2">
      <c r="A111" s="1506"/>
      <c r="B111" s="2251"/>
      <c r="C111" s="2252"/>
      <c r="D111" s="2252"/>
      <c r="E111" s="2252"/>
      <c r="F111" s="2252"/>
      <c r="G111" s="2252"/>
      <c r="H111" s="2253"/>
      <c r="I111" s="1472"/>
    </row>
    <row r="112" spans="1:9" s="32" customFormat="1" ht="11.25" customHeight="1" x14ac:dyDescent="0.2">
      <c r="A112" s="1506"/>
      <c r="B112" s="2277"/>
      <c r="C112" s="2278"/>
      <c r="D112" s="2278"/>
      <c r="E112" s="2278"/>
      <c r="F112" s="2278"/>
      <c r="G112" s="2278"/>
      <c r="H112" s="2279"/>
      <c r="I112" s="1472"/>
    </row>
    <row r="113" spans="1:9" s="32" customFormat="1" ht="11.25" customHeight="1" x14ac:dyDescent="0.2">
      <c r="A113" s="1349"/>
      <c r="B113" s="1518"/>
      <c r="C113" s="1518"/>
      <c r="D113" s="1518"/>
      <c r="E113" s="1472"/>
      <c r="F113" s="1472"/>
      <c r="G113" s="1472"/>
      <c r="H113" s="1472"/>
      <c r="I113" s="1472"/>
    </row>
    <row r="114" spans="1:9" s="32" customFormat="1" ht="18" customHeight="1" x14ac:dyDescent="0.2">
      <c r="A114" s="1506"/>
      <c r="B114" s="1349"/>
      <c r="C114" s="2280" t="s">
        <v>2245</v>
      </c>
      <c r="D114" s="2280"/>
      <c r="E114" s="1472"/>
      <c r="F114" s="1472"/>
      <c r="G114" s="1472"/>
      <c r="H114" s="1472"/>
      <c r="I114" s="1472"/>
    </row>
    <row r="115" spans="1:9" s="32" customFormat="1" ht="11.25" customHeight="1" x14ac:dyDescent="0.2">
      <c r="A115" s="1506"/>
      <c r="B115" s="1506"/>
      <c r="C115" s="1520"/>
      <c r="D115" s="1935" t="s">
        <v>1362</v>
      </c>
      <c r="E115" s="1519"/>
      <c r="F115" s="1472"/>
      <c r="G115" s="1472"/>
      <c r="H115" s="1472"/>
      <c r="I115" s="1472"/>
    </row>
    <row r="116" spans="1:9" s="32" customFormat="1" x14ac:dyDescent="0.2">
      <c r="A116" s="1506"/>
      <c r="B116" s="1506"/>
      <c r="C116" s="1520"/>
      <c r="D116" s="1521"/>
      <c r="E116" s="1519"/>
      <c r="F116" s="1472"/>
      <c r="G116" s="1472"/>
      <c r="H116" s="1472"/>
      <c r="I116" s="1472"/>
    </row>
    <row r="117" spans="1:9" s="32" customFormat="1" ht="36" customHeight="1" x14ac:dyDescent="0.2">
      <c r="A117" s="1506"/>
      <c r="B117" s="1522"/>
      <c r="C117" s="2281" t="s">
        <v>1587</v>
      </c>
      <c r="D117" s="2282"/>
      <c r="E117" s="2283"/>
      <c r="F117" s="2283"/>
      <c r="G117" s="2283"/>
      <c r="H117" s="2283"/>
      <c r="I117" s="1472"/>
    </row>
    <row r="118" spans="1:9" s="32" customFormat="1" ht="24" customHeight="1" x14ac:dyDescent="0.2">
      <c r="A118" s="1506"/>
      <c r="B118" s="1506"/>
      <c r="C118" s="1506"/>
      <c r="D118" s="1407"/>
      <c r="E118" s="1522"/>
      <c r="F118" s="2156">
        <v>43084</v>
      </c>
      <c r="G118" s="1522"/>
      <c r="H118" s="1522"/>
      <c r="I118" s="1472"/>
    </row>
    <row r="119" spans="1:9" s="32" customFormat="1" ht="11.25" customHeight="1" x14ac:dyDescent="0.2">
      <c r="A119" s="1523"/>
      <c r="B119" s="1523"/>
      <c r="C119" s="1524"/>
      <c r="D119" s="1525" t="s">
        <v>416</v>
      </c>
      <c r="E119" s="1515"/>
      <c r="F119" s="1526" t="s">
        <v>421</v>
      </c>
      <c r="G119" s="1470"/>
      <c r="H119" s="1470"/>
      <c r="I119" s="1472"/>
    </row>
    <row r="120" spans="1:9" x14ac:dyDescent="0.2">
      <c r="A120"/>
      <c r="B120" s="610"/>
      <c r="C120" s="666"/>
      <c r="D120" s="1491"/>
      <c r="E120" s="1491"/>
      <c r="F120" s="1491"/>
      <c r="G120" s="1491"/>
      <c r="H120" s="1491"/>
      <c r="I120" s="1472"/>
    </row>
    <row r="121" spans="1:9" x14ac:dyDescent="0.2">
      <c r="A121"/>
      <c r="B121" s="1496"/>
      <c r="C121" s="1505"/>
      <c r="D121" s="1491"/>
      <c r="E121" s="1491"/>
      <c r="F121" s="1491"/>
      <c r="G121" s="1491"/>
      <c r="H121" s="1491"/>
      <c r="I121" s="1472"/>
    </row>
    <row r="122" spans="1:9" s="31" customFormat="1" x14ac:dyDescent="0.2">
      <c r="A122"/>
      <c r="B122"/>
      <c r="C122"/>
      <c r="D122" s="667"/>
      <c r="E122" s="1491"/>
      <c r="F122" s="1002"/>
      <c r="G122" s="1491"/>
      <c r="H122" s="1491"/>
      <c r="I122" s="1472"/>
    </row>
    <row r="123" spans="1:9" x14ac:dyDescent="0.2">
      <c r="A123" s="593"/>
      <c r="B123" s="593"/>
      <c r="C123" s="614"/>
      <c r="D123" s="1539"/>
      <c r="E123" s="156"/>
      <c r="F123" s="156"/>
      <c r="G123" s="156"/>
      <c r="H123" s="156"/>
      <c r="I123" s="1472"/>
    </row>
    <row r="124" spans="1:9" x14ac:dyDescent="0.2">
      <c r="A124" s="708"/>
      <c r="B124" s="708"/>
      <c r="C124" s="614"/>
      <c r="D124" s="1499"/>
      <c r="E124" s="1495"/>
      <c r="F124" s="156"/>
      <c r="G124" s="156"/>
      <c r="H124" s="156"/>
      <c r="I124" s="1472"/>
    </row>
    <row r="125" spans="1:9" x14ac:dyDescent="0.2">
      <c r="A125" s="708"/>
      <c r="B125" s="708"/>
      <c r="C125" s="1082"/>
      <c r="D125" s="667"/>
      <c r="E125" s="1495"/>
      <c r="F125" s="156"/>
      <c r="G125" s="156"/>
      <c r="H125" s="156"/>
      <c r="I125" s="1472"/>
    </row>
    <row r="126" spans="1:9" x14ac:dyDescent="0.2">
      <c r="A126" s="708"/>
      <c r="B126" s="708"/>
      <c r="C126" s="1082"/>
      <c r="D126" s="1498"/>
      <c r="E126" s="1498"/>
      <c r="F126" s="1498"/>
      <c r="G126" s="1498"/>
      <c r="H126" s="1498"/>
      <c r="I126" s="1472"/>
    </row>
    <row r="127" spans="1:9" x14ac:dyDescent="0.2">
      <c r="A127" s="708"/>
      <c r="B127" s="708"/>
      <c r="C127" s="1082"/>
      <c r="D127" s="55"/>
      <c r="E127" s="1496"/>
      <c r="F127" s="1496"/>
      <c r="G127" s="1496"/>
      <c r="H127" s="1496"/>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2" sqref="P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4" t="s">
        <v>444</v>
      </c>
      <c r="B1" s="2284"/>
      <c r="C1" s="2284"/>
      <c r="D1" s="2284"/>
      <c r="E1" s="2284"/>
      <c r="F1" s="2284"/>
      <c r="G1" s="2284"/>
      <c r="H1" s="2284"/>
      <c r="I1" s="2284"/>
      <c r="J1" s="2284"/>
      <c r="K1" s="2284"/>
      <c r="L1" s="2284"/>
      <c r="M1" s="228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2" t="s">
        <v>1945</v>
      </c>
      <c r="E7" s="92"/>
      <c r="F7" s="170" t="s">
        <v>308</v>
      </c>
      <c r="G7" s="92"/>
      <c r="H7" s="92"/>
      <c r="I7" s="92"/>
      <c r="J7" s="217">
        <v>1980750854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0.04</v>
      </c>
      <c r="E10" s="99" t="s">
        <v>1163</v>
      </c>
      <c r="F10" s="467">
        <v>7.4999999999999997E-3</v>
      </c>
      <c r="G10" s="99" t="s">
        <v>1163</v>
      </c>
      <c r="H10" s="467">
        <v>8.1799999999999998E-3</v>
      </c>
      <c r="I10" s="99" t="s">
        <v>1164</v>
      </c>
      <c r="J10" s="468">
        <f>ROUND(D10+F10+H10,5)</f>
        <v>5.568E-2</v>
      </c>
      <c r="K10" s="92"/>
      <c r="L10" s="467">
        <v>9.8999999999999999E-4</v>
      </c>
      <c r="M10" s="92"/>
    </row>
    <row r="11" spans="1:14" ht="15" customHeight="1" x14ac:dyDescent="0.2">
      <c r="B11" s="92"/>
      <c r="C11" s="92"/>
      <c r="D11" s="2294" t="str">
        <f>IF(SUM(J10)&lt;=0.0999999,"","Enter the Tax Rates by moving the decimal two places to the left.")</f>
        <v/>
      </c>
      <c r="E11" s="2295"/>
      <c r="F11" s="2295"/>
      <c r="G11" s="2295"/>
      <c r="H11" s="2295"/>
      <c r="I11" s="2295"/>
      <c r="J11" s="229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356328410</v>
      </c>
      <c r="E16" s="99"/>
      <c r="F16" s="81">
        <f>SUM('Acct Summary 7-8'!C17,'Acct Summary 7-8'!D17,'Acct Summary 7-8'!F17)</f>
        <v>343992312</v>
      </c>
      <c r="G16" s="99"/>
      <c r="H16" s="81">
        <f>SUM(D16-F16)</f>
        <v>12336098</v>
      </c>
      <c r="I16" s="92"/>
      <c r="J16" s="81">
        <f>SUM('Acct Summary 7-8'!C81,'Acct Summary 7-8'!D81,'Acct Summary 7-8'!F81,'Acct Summary 7-8'!I81)</f>
        <v>109756870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0"/>
      <c r="C31" s="402" t="s">
        <v>669</v>
      </c>
      <c r="D31" s="62" t="s">
        <v>1238</v>
      </c>
      <c r="E31" s="92"/>
      <c r="F31" s="92"/>
      <c r="G31" s="100"/>
      <c r="H31" s="251">
        <f>IF(B31="X",(J7*0.069),IF(B32="X",(J7*0.138),"Enter x in a.or b."))</f>
        <v>273343617.852</v>
      </c>
      <c r="I31" s="330"/>
      <c r="J31" s="92"/>
      <c r="K31" s="92"/>
      <c r="L31" s="92"/>
      <c r="M31" s="92"/>
    </row>
    <row r="32" spans="1:13" ht="13.35" customHeight="1" x14ac:dyDescent="0.2">
      <c r="B32" s="2091" t="s">
        <v>2228</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212780246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5"/>
      <c r="C54" s="2286"/>
      <c r="D54" s="2286"/>
      <c r="E54" s="2286"/>
      <c r="F54" s="2286"/>
      <c r="G54" s="2286"/>
      <c r="H54" s="2286"/>
      <c r="I54" s="2286"/>
      <c r="J54" s="2286"/>
      <c r="K54" s="2286"/>
      <c r="L54" s="2287"/>
      <c r="M54" s="94"/>
    </row>
    <row r="55" spans="1:13" ht="12.75" customHeight="1" x14ac:dyDescent="0.2">
      <c r="B55" s="2288"/>
      <c r="C55" s="2289"/>
      <c r="D55" s="2289"/>
      <c r="E55" s="2289"/>
      <c r="F55" s="2289"/>
      <c r="G55" s="2289"/>
      <c r="H55" s="2289"/>
      <c r="I55" s="2289"/>
      <c r="J55" s="2289"/>
      <c r="K55" s="2289"/>
      <c r="L55" s="2290"/>
      <c r="M55" s="94"/>
    </row>
    <row r="56" spans="1:13" ht="12.75" customHeight="1" x14ac:dyDescent="0.2">
      <c r="B56" s="2288"/>
      <c r="C56" s="2289"/>
      <c r="D56" s="2289"/>
      <c r="E56" s="2289"/>
      <c r="F56" s="2289"/>
      <c r="G56" s="2289"/>
      <c r="H56" s="2289"/>
      <c r="I56" s="2289"/>
      <c r="J56" s="2289"/>
      <c r="K56" s="2289"/>
      <c r="L56" s="2290"/>
      <c r="M56" s="92"/>
    </row>
    <row r="57" spans="1:13" ht="12.75" customHeight="1" x14ac:dyDescent="0.2">
      <c r="B57" s="2288"/>
      <c r="C57" s="2289"/>
      <c r="D57" s="2289"/>
      <c r="E57" s="2289"/>
      <c r="F57" s="2289"/>
      <c r="G57" s="2289"/>
      <c r="H57" s="2289"/>
      <c r="I57" s="2289"/>
      <c r="J57" s="2289"/>
      <c r="K57" s="2289"/>
      <c r="L57" s="2290"/>
      <c r="M57" s="92"/>
    </row>
    <row r="58" spans="1:13" x14ac:dyDescent="0.2">
      <c r="B58" s="2291"/>
      <c r="C58" s="2292"/>
      <c r="D58" s="2292"/>
      <c r="E58" s="2292"/>
      <c r="F58" s="2292"/>
      <c r="G58" s="2292"/>
      <c r="H58" s="2292"/>
      <c r="I58" s="2292"/>
      <c r="J58" s="2292"/>
      <c r="K58" s="2292"/>
      <c r="L58" s="229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96"/>
      <c r="D61" s="229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P12" sqref="P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9"/>
      <c r="B1" s="2300"/>
      <c r="C1" s="2300"/>
      <c r="D1" s="54"/>
      <c r="E1" s="54"/>
      <c r="F1" s="54"/>
      <c r="G1" s="54"/>
      <c r="H1" s="54"/>
      <c r="I1" s="54"/>
      <c r="J1" s="54"/>
      <c r="K1" s="54"/>
      <c r="L1" s="54"/>
      <c r="M1" s="54"/>
      <c r="N1" s="54"/>
      <c r="O1" s="2299"/>
      <c r="P1" s="2300"/>
      <c r="Q1" s="2300"/>
    </row>
    <row r="2" spans="1:18" ht="15" x14ac:dyDescent="0.2">
      <c r="A2" s="2303" t="s">
        <v>635</v>
      </c>
      <c r="B2" s="2303"/>
      <c r="C2" s="2303"/>
      <c r="D2" s="2303"/>
      <c r="E2" s="2303"/>
      <c r="F2" s="2303"/>
      <c r="G2" s="2303"/>
      <c r="H2" s="2303"/>
      <c r="I2" s="2303"/>
      <c r="J2" s="2303"/>
      <c r="K2" s="2303"/>
      <c r="L2" s="2303"/>
      <c r="M2" s="2303"/>
      <c r="N2" s="2303"/>
      <c r="O2" s="2303"/>
      <c r="P2" s="2303"/>
      <c r="Q2" s="2303"/>
      <c r="R2" s="2303"/>
    </row>
    <row r="3" spans="1:18" ht="12.75" x14ac:dyDescent="0.2">
      <c r="A3" s="2304" t="s">
        <v>1707</v>
      </c>
      <c r="B3" s="2304"/>
      <c r="C3" s="2304"/>
      <c r="D3" s="2304"/>
      <c r="E3" s="2304"/>
      <c r="F3" s="2304"/>
      <c r="G3" s="2304"/>
      <c r="H3" s="2304"/>
      <c r="I3" s="2304"/>
      <c r="J3" s="2304"/>
      <c r="K3" s="2304"/>
      <c r="L3" s="2304"/>
      <c r="M3" s="2304"/>
      <c r="N3" s="2304"/>
      <c r="O3" s="2304"/>
      <c r="P3" s="2304"/>
      <c r="Q3" s="2304"/>
      <c r="R3" s="2304"/>
    </row>
    <row r="4" spans="1:18" x14ac:dyDescent="0.2">
      <c r="A4" s="2305" t="s">
        <v>1953</v>
      </c>
      <c r="B4" s="2305"/>
      <c r="C4" s="2305"/>
      <c r="D4" s="2305"/>
      <c r="E4" s="2305"/>
      <c r="F4" s="2305"/>
      <c r="G4" s="2305"/>
      <c r="H4" s="2305"/>
      <c r="I4" s="2305"/>
      <c r="J4" s="2305"/>
      <c r="K4" s="2305"/>
      <c r="L4" s="2305"/>
      <c r="M4" s="2305"/>
      <c r="N4" s="2305"/>
      <c r="O4" s="2305"/>
      <c r="P4" s="2305"/>
      <c r="Q4" s="2305"/>
      <c r="R4" s="230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Rockford SD 205</v>
      </c>
      <c r="E7" s="135"/>
      <c r="G7" s="136"/>
      <c r="H7" s="137"/>
      <c r="I7" s="137"/>
      <c r="J7" s="137"/>
      <c r="K7" s="137"/>
      <c r="L7"/>
      <c r="M7"/>
      <c r="N7"/>
      <c r="O7"/>
      <c r="P7"/>
    </row>
    <row r="8" spans="1:18" ht="12.75" x14ac:dyDescent="0.2">
      <c r="A8"/>
      <c r="B8"/>
      <c r="C8" s="133" t="s">
        <v>1315</v>
      </c>
      <c r="D8" s="138">
        <f>COVER!A13</f>
        <v>4101205025</v>
      </c>
      <c r="E8" s="139"/>
      <c r="G8"/>
      <c r="H8"/>
      <c r="I8"/>
      <c r="J8"/>
      <c r="K8"/>
      <c r="L8"/>
      <c r="M8"/>
      <c r="N8"/>
      <c r="O8"/>
      <c r="P8"/>
    </row>
    <row r="9" spans="1:18" ht="12.75" x14ac:dyDescent="0.2">
      <c r="A9"/>
      <c r="B9"/>
      <c r="C9" s="133" t="s">
        <v>808</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109756870</v>
      </c>
      <c r="I12" s="1150"/>
      <c r="J12" s="1150"/>
      <c r="K12" s="1151">
        <f>TRUNC((H12/H13*100000),5)/100000</f>
        <v>0.30802166460000002</v>
      </c>
      <c r="L12" s="1152"/>
      <c r="M12" s="101" t="s">
        <v>1338</v>
      </c>
      <c r="N12" s="101"/>
      <c r="O12" s="1153">
        <v>0.35</v>
      </c>
      <c r="P12" s="153"/>
      <c r="Q12" s="153"/>
    </row>
    <row r="13" spans="1:18" s="155" customFormat="1" ht="11.25" x14ac:dyDescent="0.2">
      <c r="A13" s="153"/>
      <c r="B13" s="1147"/>
      <c r="C13" s="2301" t="s">
        <v>1579</v>
      </c>
      <c r="D13" s="2302"/>
      <c r="E13" s="153"/>
      <c r="F13" s="325" t="s">
        <v>909</v>
      </c>
      <c r="G13" s="1148"/>
      <c r="H13" s="1149">
        <f>SUM('Acct Summary 7-8'!C8+'Acct Summary 7-8'!D8+'Acct Summary 7-8'!F8+'Acct Summary 7-8'!I8)+H14</f>
        <v>356328410</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343992312</v>
      </c>
      <c r="I17" s="1150"/>
      <c r="J17" s="1156"/>
      <c r="K17" s="1151">
        <f>TRUNC((H17/H18*100000),5)/100000</f>
        <v>0.96537997619999993</v>
      </c>
      <c r="L17" s="1152"/>
      <c r="M17" s="1113" t="s">
        <v>1366</v>
      </c>
      <c r="O17" s="1157" t="str">
        <f>IF(AND(O16="2", J20 &gt; 2),"1",IF(AND(O16 = "1", J20 &gt; 2),"2",IF(AND(O16="1", J20 &gt;1),"1","0")))</f>
        <v>0</v>
      </c>
      <c r="P17" s="153"/>
    </row>
    <row r="18" spans="1:18" s="155" customFormat="1" ht="11.25" x14ac:dyDescent="0.2">
      <c r="A18" s="153"/>
      <c r="B18" s="1147"/>
      <c r="C18" s="2301" t="s">
        <v>1571</v>
      </c>
      <c r="D18" s="2302"/>
      <c r="E18" s="153"/>
      <c r="F18" s="1135" t="s">
        <v>910</v>
      </c>
      <c r="G18" s="1148"/>
      <c r="H18" s="1149">
        <f>SUM('Acct Summary 7-8'!C8+'Acct Summary 7-8'!D8+'Acct Summary 7-8'!F8+'Acct Summary 7-8'!I8)+H19</f>
        <v>356328410</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298" t="s">
        <v>1706</v>
      </c>
      <c r="D24" s="2298"/>
      <c r="E24" s="153"/>
      <c r="F24" s="153" t="s">
        <v>512</v>
      </c>
      <c r="G24" s="1148"/>
      <c r="H24" s="1149">
        <f>SUM('Assets-Liab 5-6'!C4+'Assets-Liab 5-6'!D4+'Assets-Liab 5-6'!F4+'Assets-Liab 5-6'!I4+'Assets-Liab 5-6'!C5+'Assets-Liab 5-6'!D5+'Assets-Liab 5-6'!F5+'Assets-Liab 5-6'!I5)</f>
        <v>120089512</v>
      </c>
      <c r="I24" s="675"/>
      <c r="J24" s="675"/>
      <c r="K24" s="1160">
        <f>TRUNC(((H24/H25*100000)/100000),2)</f>
        <v>125.67</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955534.2</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93744976.418109998</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212780246</v>
      </c>
      <c r="I32" s="1158"/>
      <c r="J32" s="1158"/>
      <c r="K32" s="1160">
        <f>TRUNC(100-((((H32/H33*100))*100)/100),2)</f>
        <v>22.15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273343617.852</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1886</v>
      </c>
      <c r="I40" s="155"/>
      <c r="J40" s="155"/>
      <c r="K40" s="1004"/>
      <c r="L40" s="155"/>
      <c r="M40" s="155"/>
      <c r="N40" s="155"/>
      <c r="O40" s="153"/>
      <c r="P40" s="31"/>
      <c r="Q40" s="31"/>
    </row>
    <row r="41" spans="1:17" x14ac:dyDescent="0.2">
      <c r="G41" s="1006"/>
      <c r="H41" s="153" t="s">
        <v>1887</v>
      </c>
      <c r="M41" s="31"/>
      <c r="O41" s="31"/>
      <c r="P41" s="31"/>
      <c r="Q41" s="31"/>
    </row>
    <row r="42" spans="1:17" x14ac:dyDescent="0.2">
      <c r="A42" s="33" t="s">
        <v>1888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P12" sqref="P12"/>
      <selection pane="bottomLeft" activeCell="P12" sqref="P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6"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0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1" t="s">
        <v>1126</v>
      </c>
      <c r="B3" s="1862"/>
      <c r="C3" s="1863"/>
      <c r="D3" s="1864"/>
      <c r="E3" s="1864"/>
      <c r="F3" s="1864"/>
      <c r="G3" s="1864"/>
      <c r="H3" s="1864"/>
      <c r="I3" s="1864"/>
      <c r="J3" s="1864"/>
      <c r="K3" s="1864"/>
      <c r="L3" s="1864"/>
      <c r="M3" s="1865"/>
      <c r="N3" s="1866"/>
    </row>
    <row r="4" spans="1:14" ht="13.5" customHeight="1" x14ac:dyDescent="0.2">
      <c r="A4" s="472" t="s">
        <v>1283</v>
      </c>
      <c r="B4" s="622"/>
      <c r="C4" s="678">
        <f>69191707+30930+1736942</f>
        <v>70959579</v>
      </c>
      <c r="D4" s="407"/>
      <c r="E4" s="407">
        <v>10920441</v>
      </c>
      <c r="F4" s="407">
        <f>16317967+153533</f>
        <v>16471500</v>
      </c>
      <c r="G4" s="407">
        <v>3583092</v>
      </c>
      <c r="H4" s="407">
        <f>68936161+6132</f>
        <v>68942293</v>
      </c>
      <c r="I4" s="407">
        <v>32658433</v>
      </c>
      <c r="J4" s="431">
        <f>11518456+5458</f>
        <v>11523914</v>
      </c>
      <c r="K4" s="407">
        <f>7488513+5098</f>
        <v>7493611</v>
      </c>
      <c r="L4" s="407">
        <v>1562459</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v>44021847</v>
      </c>
      <c r="D6" s="407">
        <v>6878450</v>
      </c>
      <c r="E6" s="407">
        <v>6110519</v>
      </c>
      <c r="F6" s="407">
        <v>7505194</v>
      </c>
      <c r="G6" s="434">
        <v>2928466</v>
      </c>
      <c r="H6" s="434"/>
      <c r="I6" s="407">
        <v>453942</v>
      </c>
      <c r="J6" s="682">
        <v>2763455</v>
      </c>
      <c r="K6" s="434">
        <v>907966</v>
      </c>
      <c r="L6" s="476"/>
      <c r="M6" s="428"/>
      <c r="N6" s="477"/>
    </row>
    <row r="7" spans="1:14" ht="13.5" customHeight="1" x14ac:dyDescent="0.2">
      <c r="A7" s="471" t="s">
        <v>482</v>
      </c>
      <c r="B7" s="39">
        <v>140</v>
      </c>
      <c r="C7" s="1046">
        <f>443284-30930</f>
        <v>412354</v>
      </c>
      <c r="D7" s="431"/>
      <c r="E7" s="431"/>
      <c r="F7" s="431"/>
      <c r="G7" s="431"/>
      <c r="H7" s="431"/>
      <c r="I7" s="431"/>
      <c r="J7" s="431"/>
      <c r="K7" s="431"/>
      <c r="L7" s="502"/>
      <c r="M7" s="428"/>
      <c r="N7" s="477"/>
    </row>
    <row r="8" spans="1:14" ht="13.5" customHeight="1" x14ac:dyDescent="0.2">
      <c r="A8" s="471" t="s">
        <v>305</v>
      </c>
      <c r="B8" s="39">
        <v>150</v>
      </c>
      <c r="C8" s="1046">
        <v>22692223</v>
      </c>
      <c r="D8" s="431"/>
      <c r="E8" s="431"/>
      <c r="F8" s="431">
        <v>6264207</v>
      </c>
      <c r="G8" s="430"/>
      <c r="H8" s="431"/>
      <c r="I8" s="682"/>
      <c r="J8" s="682"/>
      <c r="K8" s="505"/>
      <c r="L8" s="509"/>
      <c r="M8" s="428"/>
      <c r="N8" s="477"/>
    </row>
    <row r="9" spans="1:14" ht="13.5" customHeight="1" x14ac:dyDescent="0.2">
      <c r="A9" s="471" t="s">
        <v>306</v>
      </c>
      <c r="B9" s="39">
        <v>160</v>
      </c>
      <c r="C9" s="1046">
        <v>693665</v>
      </c>
      <c r="D9" s="431">
        <v>4533</v>
      </c>
      <c r="E9" s="431"/>
      <c r="F9" s="431">
        <v>154051</v>
      </c>
      <c r="G9" s="431"/>
      <c r="H9" s="430">
        <v>51502</v>
      </c>
      <c r="I9" s="431">
        <v>109890</v>
      </c>
      <c r="J9" s="431"/>
      <c r="K9" s="431">
        <v>13209</v>
      </c>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v>1251072</v>
      </c>
      <c r="D11" s="431">
        <v>25862</v>
      </c>
      <c r="E11" s="431"/>
      <c r="F11" s="431">
        <v>60969</v>
      </c>
      <c r="G11" s="431">
        <v>31712</v>
      </c>
      <c r="H11" s="431">
        <v>5021</v>
      </c>
      <c r="I11" s="430"/>
      <c r="J11" s="430">
        <v>55325</v>
      </c>
      <c r="K11" s="431">
        <v>4267</v>
      </c>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140030740</v>
      </c>
      <c r="D13" s="680">
        <f t="shared" ref="D13:L13" si="0">SUM(D4:D12)</f>
        <v>6908845</v>
      </c>
      <c r="E13" s="680">
        <f t="shared" si="0"/>
        <v>17030960</v>
      </c>
      <c r="F13" s="680">
        <f t="shared" si="0"/>
        <v>30455921</v>
      </c>
      <c r="G13" s="680">
        <f t="shared" si="0"/>
        <v>6543270</v>
      </c>
      <c r="H13" s="680">
        <f t="shared" si="0"/>
        <v>68998816</v>
      </c>
      <c r="I13" s="680">
        <f t="shared" si="0"/>
        <v>33222265</v>
      </c>
      <c r="J13" s="680">
        <f t="shared" si="0"/>
        <v>14342694</v>
      </c>
      <c r="K13" s="680">
        <f t="shared" si="0"/>
        <v>8419053</v>
      </c>
      <c r="L13" s="680">
        <f t="shared" si="0"/>
        <v>1562459</v>
      </c>
      <c r="M13" s="428"/>
      <c r="N13" s="477"/>
    </row>
    <row r="14" spans="1:14" ht="18" customHeight="1" thickTop="1" x14ac:dyDescent="0.2">
      <c r="A14" s="1858" t="s">
        <v>153</v>
      </c>
      <c r="B14" s="1850"/>
      <c r="C14" s="1859"/>
      <c r="D14" s="1854"/>
      <c r="E14" s="1854"/>
      <c r="F14" s="1854"/>
      <c r="G14" s="1854"/>
      <c r="H14" s="1854"/>
      <c r="I14" s="1854"/>
      <c r="J14" s="1854"/>
      <c r="K14" s="1854"/>
      <c r="L14" s="1854"/>
      <c r="M14" s="1853"/>
      <c r="N14" s="1860"/>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8657520</v>
      </c>
      <c r="N16" s="710"/>
    </row>
    <row r="17" spans="1:14" s="695" customFormat="1" ht="12.75" customHeight="1" x14ac:dyDescent="0.2">
      <c r="A17" s="709" t="s">
        <v>1691</v>
      </c>
      <c r="B17" s="537">
        <v>230</v>
      </c>
      <c r="C17" s="502"/>
      <c r="D17" s="502"/>
      <c r="E17" s="502"/>
      <c r="F17" s="502"/>
      <c r="G17" s="502"/>
      <c r="H17" s="502"/>
      <c r="I17" s="502"/>
      <c r="J17" s="502"/>
      <c r="K17" s="502"/>
      <c r="L17" s="502"/>
      <c r="M17" s="431">
        <f>326612953-151266295</f>
        <v>175346658</v>
      </c>
      <c r="N17" s="710"/>
    </row>
    <row r="18" spans="1:14" s="695" customFormat="1" ht="12.75" customHeight="1" x14ac:dyDescent="0.2">
      <c r="A18" s="709" t="s">
        <v>1692</v>
      </c>
      <c r="B18" s="537">
        <v>240</v>
      </c>
      <c r="C18" s="502"/>
      <c r="D18" s="502"/>
      <c r="E18" s="502"/>
      <c r="F18" s="502"/>
      <c r="G18" s="502"/>
      <c r="H18" s="502"/>
      <c r="I18" s="502"/>
      <c r="J18" s="502"/>
      <c r="K18" s="502"/>
      <c r="L18" s="502"/>
      <c r="M18" s="431">
        <f>12654632-3286752</f>
        <v>9367880</v>
      </c>
      <c r="N18" s="710"/>
    </row>
    <row r="19" spans="1:14" s="695" customFormat="1" ht="12.75" customHeight="1" x14ac:dyDescent="0.2">
      <c r="A19" s="709" t="s">
        <v>1693</v>
      </c>
      <c r="B19" s="537">
        <v>250</v>
      </c>
      <c r="C19" s="502"/>
      <c r="D19" s="502"/>
      <c r="E19" s="502"/>
      <c r="F19" s="502"/>
      <c r="G19" s="502"/>
      <c r="H19" s="502"/>
      <c r="I19" s="502"/>
      <c r="J19" s="502"/>
      <c r="K19" s="502"/>
      <c r="L19" s="502"/>
      <c r="M19" s="431">
        <f>52305162+4383954+23523939+2453570-45218462-3401120-16216003-905987</f>
        <v>16925053</v>
      </c>
      <c r="N19" s="710"/>
    </row>
    <row r="20" spans="1:14" s="695" customFormat="1" ht="12.75" customHeight="1" x14ac:dyDescent="0.2">
      <c r="A20" s="709" t="s">
        <v>1694</v>
      </c>
      <c r="B20" s="537">
        <v>260</v>
      </c>
      <c r="C20" s="502"/>
      <c r="D20" s="502"/>
      <c r="E20" s="502"/>
      <c r="F20" s="502"/>
      <c r="G20" s="502"/>
      <c r="H20" s="502"/>
      <c r="I20" s="502"/>
      <c r="J20" s="502"/>
      <c r="K20" s="502"/>
      <c r="L20" s="502"/>
      <c r="M20" s="431">
        <v>49114959</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3969117</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208811129</v>
      </c>
    </row>
    <row r="23" spans="1:14" ht="13.5" customHeight="1" thickBot="1" x14ac:dyDescent="0.25">
      <c r="A23" s="459" t="s">
        <v>728</v>
      </c>
      <c r="B23" s="715"/>
      <c r="C23" s="428"/>
      <c r="D23" s="428"/>
      <c r="E23" s="428"/>
      <c r="F23" s="428"/>
      <c r="G23" s="428"/>
      <c r="H23" s="428"/>
      <c r="I23" s="428"/>
      <c r="J23" s="428"/>
      <c r="K23" s="428"/>
      <c r="L23" s="428"/>
      <c r="M23" s="684">
        <f>SUM(M15:M22)</f>
        <v>259412070</v>
      </c>
      <c r="N23" s="684">
        <f>SUM(N21:N22)</f>
        <v>212780246</v>
      </c>
    </row>
    <row r="24" spans="1:14" ht="18" customHeight="1" thickTop="1" x14ac:dyDescent="0.2">
      <c r="A24" s="1851" t="s">
        <v>681</v>
      </c>
      <c r="B24" s="1832"/>
      <c r="C24" s="1852"/>
      <c r="D24" s="1853"/>
      <c r="E24" s="1853"/>
      <c r="F24" s="1853"/>
      <c r="G24" s="1853"/>
      <c r="H24" s="1853"/>
      <c r="I24" s="1853"/>
      <c r="J24" s="1853"/>
      <c r="K24" s="1853"/>
      <c r="L24" s="1853"/>
      <c r="M24" s="1854"/>
      <c r="N24" s="1855"/>
    </row>
    <row r="25" spans="1:14" x14ac:dyDescent="0.2">
      <c r="A25" s="471" t="s">
        <v>730</v>
      </c>
      <c r="B25" s="39">
        <v>410</v>
      </c>
      <c r="C25" s="430"/>
      <c r="D25" s="430">
        <f>443284-30930</f>
        <v>412354</v>
      </c>
      <c r="E25" s="430"/>
      <c r="F25" s="430"/>
      <c r="G25" s="430"/>
      <c r="H25" s="505"/>
      <c r="I25" s="428"/>
      <c r="J25" s="430"/>
      <c r="K25" s="430"/>
      <c r="L25" s="428"/>
      <c r="M25" s="428"/>
      <c r="N25" s="428"/>
    </row>
    <row r="26" spans="1:14" x14ac:dyDescent="0.2">
      <c r="A26" s="471" t="s">
        <v>731</v>
      </c>
      <c r="B26" s="39">
        <v>420</v>
      </c>
      <c r="C26" s="431">
        <v>1116776</v>
      </c>
      <c r="D26" s="431"/>
      <c r="E26" s="431"/>
      <c r="F26" s="431"/>
      <c r="G26" s="431"/>
      <c r="H26" s="431"/>
      <c r="I26" s="431"/>
      <c r="J26" s="682"/>
      <c r="K26" s="431"/>
      <c r="L26" s="428"/>
      <c r="M26" s="428"/>
      <c r="N26" s="428"/>
    </row>
    <row r="27" spans="1:14" ht="13.5" customHeight="1" x14ac:dyDescent="0.2">
      <c r="A27" s="471" t="s">
        <v>732</v>
      </c>
      <c r="B27" s="39">
        <v>430</v>
      </c>
      <c r="C27" s="431">
        <v>7692375</v>
      </c>
      <c r="D27" s="431">
        <v>3513708</v>
      </c>
      <c r="E27" s="431"/>
      <c r="F27" s="431">
        <v>295591</v>
      </c>
      <c r="G27" s="431">
        <v>672447</v>
      </c>
      <c r="H27" s="431">
        <v>4125381</v>
      </c>
      <c r="I27" s="431">
        <v>91487</v>
      </c>
      <c r="J27" s="431">
        <v>272351</v>
      </c>
      <c r="K27" s="431">
        <v>1988797</v>
      </c>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v>16631426</v>
      </c>
      <c r="D30" s="682">
        <v>87638</v>
      </c>
      <c r="E30" s="431"/>
      <c r="F30" s="431">
        <v>134036</v>
      </c>
      <c r="G30" s="431">
        <v>689670</v>
      </c>
      <c r="H30" s="431">
        <v>9886</v>
      </c>
      <c r="I30" s="431"/>
      <c r="J30" s="431">
        <v>23027</v>
      </c>
      <c r="K30" s="430">
        <v>8022</v>
      </c>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f>77849+408821+51398364</f>
        <v>51885034</v>
      </c>
      <c r="D32" s="681">
        <v>7362800</v>
      </c>
      <c r="E32" s="682">
        <v>13061843</v>
      </c>
      <c r="F32" s="682">
        <v>11152343</v>
      </c>
      <c r="G32" s="682">
        <v>3130647</v>
      </c>
      <c r="H32" s="682"/>
      <c r="I32" s="682">
        <v>485333</v>
      </c>
      <c r="J32" s="682">
        <f>33685+2953181</f>
        <v>2986866</v>
      </c>
      <c r="K32" s="505">
        <v>970667</v>
      </c>
      <c r="L32" s="428"/>
      <c r="M32" s="428"/>
      <c r="N32" s="428"/>
    </row>
    <row r="33" spans="1:14" ht="13.5" customHeight="1" x14ac:dyDescent="0.2">
      <c r="A33" s="620" t="s">
        <v>341</v>
      </c>
      <c r="B33" s="41">
        <v>493</v>
      </c>
      <c r="C33" s="431"/>
      <c r="D33" s="431"/>
      <c r="E33" s="431"/>
      <c r="F33" s="431"/>
      <c r="G33" s="431"/>
      <c r="H33" s="431"/>
      <c r="I33" s="431"/>
      <c r="J33" s="431"/>
      <c r="K33" s="431"/>
      <c r="L33" s="431">
        <v>1562459</v>
      </c>
      <c r="M33" s="428"/>
      <c r="N33" s="477"/>
    </row>
    <row r="34" spans="1:14" ht="13.5" customHeight="1" thickBot="1" x14ac:dyDescent="0.25">
      <c r="A34" s="1065" t="s">
        <v>739</v>
      </c>
      <c r="B34" s="716"/>
      <c r="C34" s="1088">
        <f>SUM(C25:C33)</f>
        <v>77325611</v>
      </c>
      <c r="D34" s="1088">
        <f t="shared" ref="D34:K34" si="1">SUM(D25:D33)</f>
        <v>11376500</v>
      </c>
      <c r="E34" s="1088">
        <f t="shared" si="1"/>
        <v>13061843</v>
      </c>
      <c r="F34" s="1088">
        <f t="shared" si="1"/>
        <v>11581970</v>
      </c>
      <c r="G34" s="1088">
        <f t="shared" si="1"/>
        <v>4492764</v>
      </c>
      <c r="H34" s="1088">
        <f t="shared" si="1"/>
        <v>4135267</v>
      </c>
      <c r="I34" s="1088">
        <f t="shared" si="1"/>
        <v>576820</v>
      </c>
      <c r="J34" s="1088">
        <f t="shared" si="1"/>
        <v>3282244</v>
      </c>
      <c r="K34" s="1088">
        <f t="shared" si="1"/>
        <v>2967486</v>
      </c>
      <c r="L34" s="1048">
        <f>SUM(L33)</f>
        <v>1562459</v>
      </c>
      <c r="M34" s="428"/>
      <c r="N34" s="509"/>
    </row>
    <row r="35" spans="1:14" ht="18" customHeight="1" thickTop="1" x14ac:dyDescent="0.2">
      <c r="A35" s="1856" t="s">
        <v>608</v>
      </c>
      <c r="B35" s="1857"/>
      <c r="C35" s="1820"/>
      <c r="D35" s="1821"/>
      <c r="E35" s="1821"/>
      <c r="F35" s="1821"/>
      <c r="G35" s="1821"/>
      <c r="H35" s="1821"/>
      <c r="I35" s="1821"/>
      <c r="J35" s="1821"/>
      <c r="K35" s="1821"/>
      <c r="L35" s="1821"/>
      <c r="M35" s="1853"/>
      <c r="N35" s="1855"/>
    </row>
    <row r="36" spans="1:14" x14ac:dyDescent="0.2">
      <c r="A36" s="1124" t="s">
        <v>2</v>
      </c>
      <c r="B36" s="39">
        <v>511</v>
      </c>
      <c r="C36" s="502"/>
      <c r="D36" s="502"/>
      <c r="E36" s="502"/>
      <c r="F36" s="502"/>
      <c r="G36" s="502"/>
      <c r="H36" s="502"/>
      <c r="I36" s="502"/>
      <c r="J36" s="502"/>
      <c r="K36" s="502"/>
      <c r="L36" s="428"/>
      <c r="M36" s="428"/>
      <c r="N36" s="1222">
        <f>'Short-Term Long-Term Debt 25'!I49</f>
        <v>212780246</v>
      </c>
    </row>
    <row r="37" spans="1:14" ht="13.5" thickBot="1" x14ac:dyDescent="0.25">
      <c r="A37" s="459" t="s">
        <v>738</v>
      </c>
      <c r="B37" s="715"/>
      <c r="C37" s="502"/>
      <c r="D37" s="502"/>
      <c r="E37" s="502"/>
      <c r="F37" s="502"/>
      <c r="G37" s="502"/>
      <c r="H37" s="502"/>
      <c r="I37" s="502"/>
      <c r="J37" s="502"/>
      <c r="K37" s="502"/>
      <c r="L37" s="509"/>
      <c r="M37" s="428"/>
      <c r="N37" s="684">
        <f>SUM(N36:N36)</f>
        <v>212780246</v>
      </c>
    </row>
    <row r="38" spans="1:14" customFormat="1" ht="13.5" customHeight="1" thickTop="1" x14ac:dyDescent="0.2">
      <c r="A38" s="619" t="s">
        <v>484</v>
      </c>
      <c r="B38" s="537">
        <v>714</v>
      </c>
      <c r="C38" s="718">
        <v>1251072</v>
      </c>
      <c r="D38" s="718">
        <v>25862</v>
      </c>
      <c r="E38" s="718">
        <v>3969117</v>
      </c>
      <c r="F38" s="718">
        <f>18720418+153533</f>
        <v>18873951</v>
      </c>
      <c r="G38" s="718">
        <v>2050506</v>
      </c>
      <c r="H38" s="718">
        <f>64857417+6132</f>
        <v>64863549</v>
      </c>
      <c r="I38" s="718">
        <v>32645445</v>
      </c>
      <c r="J38" s="717">
        <f>11054992+5458</f>
        <v>11060450</v>
      </c>
      <c r="K38" s="718">
        <f>5446469+5098</f>
        <v>5451567</v>
      </c>
      <c r="L38" s="1089"/>
      <c r="M38" s="685"/>
      <c r="N38" s="685"/>
    </row>
    <row r="39" spans="1:14" customFormat="1" ht="13.5" customHeight="1" x14ac:dyDescent="0.2">
      <c r="A39" s="619" t="s">
        <v>397</v>
      </c>
      <c r="B39" s="537">
        <v>730</v>
      </c>
      <c r="C39" s="718">
        <f>59717115+1736942</f>
        <v>61454057</v>
      </c>
      <c r="D39" s="718">
        <f>-4524447+30930</f>
        <v>-4493517</v>
      </c>
      <c r="E39" s="718"/>
      <c r="F39" s="718"/>
      <c r="G39" s="718"/>
      <c r="H39" s="718"/>
      <c r="I39" s="718"/>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259412070</v>
      </c>
      <c r="N40" s="685"/>
    </row>
    <row r="41" spans="1:14" ht="13.5" customHeight="1" thickBot="1" x14ac:dyDescent="0.25">
      <c r="A41" s="459" t="s">
        <v>740</v>
      </c>
      <c r="B41" s="450"/>
      <c r="C41" s="480">
        <f>(SUM(C34,C37,C38,C39))</f>
        <v>140030740</v>
      </c>
      <c r="D41" s="480">
        <f t="shared" ref="D41:L41" si="2">SUM(D34,D37,D38:D39)</f>
        <v>6908845</v>
      </c>
      <c r="E41" s="480">
        <f t="shared" si="2"/>
        <v>17030960</v>
      </c>
      <c r="F41" s="480">
        <f t="shared" si="2"/>
        <v>30455921</v>
      </c>
      <c r="G41" s="480">
        <f t="shared" si="2"/>
        <v>6543270</v>
      </c>
      <c r="H41" s="480">
        <f t="shared" si="2"/>
        <v>68998816</v>
      </c>
      <c r="I41" s="480">
        <f t="shared" si="2"/>
        <v>33222265</v>
      </c>
      <c r="J41" s="480">
        <f t="shared" si="2"/>
        <v>14342694</v>
      </c>
      <c r="K41" s="480">
        <f t="shared" si="2"/>
        <v>8419053</v>
      </c>
      <c r="L41" s="480">
        <f t="shared" si="2"/>
        <v>1562459</v>
      </c>
      <c r="M41" s="480">
        <f>SUM(M40)</f>
        <v>259412070</v>
      </c>
      <c r="N41" s="480">
        <f>SUM(N37)</f>
        <v>212780246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12" sqref="P12"/>
      <selection pane="bottomLeft" activeCell="P12" sqref="P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0" t="s">
        <v>1882</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31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2" t="s">
        <v>1371</v>
      </c>
      <c r="B3" s="1843"/>
      <c r="C3" s="1844"/>
      <c r="D3" s="1845"/>
      <c r="E3" s="1845"/>
      <c r="F3" s="1845"/>
      <c r="G3" s="1845"/>
      <c r="H3" s="1845"/>
      <c r="I3" s="1845"/>
      <c r="J3" s="1845"/>
      <c r="K3" s="1846"/>
      <c r="L3" s="497"/>
    </row>
    <row r="4" spans="1:13" x14ac:dyDescent="0.2">
      <c r="A4" s="723" t="s">
        <v>1878</v>
      </c>
      <c r="B4" s="291">
        <v>1000</v>
      </c>
      <c r="C4" s="686">
        <f>'Revenues 9-14'!C109</f>
        <v>113321980</v>
      </c>
      <c r="D4" s="686">
        <f>'Revenues 9-14'!D109</f>
        <v>24751459</v>
      </c>
      <c r="E4" s="686">
        <f>'Revenues 9-14'!E109</f>
        <v>15621744</v>
      </c>
      <c r="F4" s="686">
        <f>'Revenues 9-14'!F109</f>
        <v>17235400</v>
      </c>
      <c r="G4" s="686">
        <f>'Revenues 9-14'!G109</f>
        <v>7255409</v>
      </c>
      <c r="H4" s="686">
        <f>'Revenues 9-14'!H109</f>
        <v>684472</v>
      </c>
      <c r="I4" s="686">
        <f>'Revenues 9-14'!I109</f>
        <v>929597</v>
      </c>
      <c r="J4" s="686">
        <f>'Revenues 9-14'!J109</f>
        <v>6242241</v>
      </c>
      <c r="K4" s="686">
        <f>'Revenues 9-14'!K109</f>
        <v>2156952</v>
      </c>
      <c r="L4" s="38"/>
    </row>
    <row r="5" spans="1:13" ht="22.5" x14ac:dyDescent="0.2">
      <c r="A5" s="724" t="s">
        <v>1879</v>
      </c>
      <c r="B5" s="293">
        <v>2000</v>
      </c>
      <c r="C5" s="687">
        <f>'Revenues 9-14'!C114</f>
        <v>15496</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1880</v>
      </c>
      <c r="B6" s="292">
        <v>3000</v>
      </c>
      <c r="C6" s="687">
        <f>'Revenues 9-14'!C173</f>
        <v>141413593</v>
      </c>
      <c r="D6" s="687">
        <f>'Revenues 9-14'!D173</f>
        <v>0</v>
      </c>
      <c r="E6" s="687">
        <f>'Revenues 9-14'!E173</f>
        <v>0</v>
      </c>
      <c r="F6" s="687">
        <f>'Revenues 9-14'!F173</f>
        <v>14119621</v>
      </c>
      <c r="G6" s="687">
        <f>'Revenues 9-14'!G173</f>
        <v>0</v>
      </c>
      <c r="H6" s="687">
        <f>'Revenues 9-14'!H173</f>
        <v>0</v>
      </c>
      <c r="I6" s="687">
        <f>'Revenues 9-14'!I173</f>
        <v>0</v>
      </c>
      <c r="J6" s="687">
        <f>'Revenues 9-14'!J173</f>
        <v>0</v>
      </c>
      <c r="K6" s="687">
        <f>'Revenues 9-14'!K173</f>
        <v>51233</v>
      </c>
      <c r="L6" s="38"/>
      <c r="M6" s="221"/>
    </row>
    <row r="7" spans="1:13" x14ac:dyDescent="0.2">
      <c r="A7" s="725" t="s">
        <v>1881</v>
      </c>
      <c r="B7" s="292">
        <v>4000</v>
      </c>
      <c r="C7" s="687">
        <f>'Revenues 9-14'!C274</f>
        <v>44541264</v>
      </c>
      <c r="D7" s="687">
        <f>'Revenues 9-14'!D274</f>
        <v>0</v>
      </c>
      <c r="E7" s="687">
        <f>'Revenues 9-14'!E274</f>
        <v>1103984</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299292333</v>
      </c>
      <c r="D8" s="480">
        <f t="shared" ref="D8:K8" si="0">SUM(D4:D7)</f>
        <v>24751459</v>
      </c>
      <c r="E8" s="480">
        <f t="shared" si="0"/>
        <v>16725728</v>
      </c>
      <c r="F8" s="480">
        <f t="shared" si="0"/>
        <v>31355021</v>
      </c>
      <c r="G8" s="480">
        <f t="shared" si="0"/>
        <v>7255409</v>
      </c>
      <c r="H8" s="480">
        <f t="shared" si="0"/>
        <v>684472</v>
      </c>
      <c r="I8" s="480">
        <f t="shared" si="0"/>
        <v>929597</v>
      </c>
      <c r="J8" s="480">
        <f t="shared" si="0"/>
        <v>6242241</v>
      </c>
      <c r="K8" s="480">
        <f t="shared" si="0"/>
        <v>2208185</v>
      </c>
      <c r="L8" s="38"/>
    </row>
    <row r="9" spans="1:13" ht="15" thickTop="1" x14ac:dyDescent="0.2">
      <c r="A9" s="1008" t="s">
        <v>342</v>
      </c>
      <c r="B9" s="451">
        <v>3998</v>
      </c>
      <c r="C9" s="413">
        <v>118767600</v>
      </c>
      <c r="D9" s="484"/>
      <c r="E9" s="413"/>
      <c r="F9" s="413">
        <v>798688</v>
      </c>
      <c r="G9" s="691"/>
      <c r="H9" s="413"/>
      <c r="I9" s="489" t="s">
        <v>1364</v>
      </c>
      <c r="J9" s="430">
        <v>377962</v>
      </c>
      <c r="K9" s="413"/>
      <c r="L9" s="38"/>
    </row>
    <row r="10" spans="1:13" s="47" customFormat="1" ht="13.5" thickBot="1" x14ac:dyDescent="0.25">
      <c r="A10" s="459" t="s">
        <v>1368</v>
      </c>
      <c r="B10" s="452"/>
      <c r="C10" s="480">
        <f>SUM(C8:C9)</f>
        <v>418059933</v>
      </c>
      <c r="D10" s="480">
        <f t="shared" ref="D10:K10" si="1">SUM(D8:D9)</f>
        <v>24751459</v>
      </c>
      <c r="E10" s="480">
        <f t="shared" si="1"/>
        <v>16725728</v>
      </c>
      <c r="F10" s="480">
        <f t="shared" si="1"/>
        <v>32153709</v>
      </c>
      <c r="G10" s="480">
        <f t="shared" si="1"/>
        <v>7255409</v>
      </c>
      <c r="H10" s="480">
        <f t="shared" si="1"/>
        <v>684472</v>
      </c>
      <c r="I10" s="480">
        <f t="shared" si="1"/>
        <v>929597</v>
      </c>
      <c r="J10" s="480">
        <f t="shared" si="1"/>
        <v>6620203</v>
      </c>
      <c r="K10" s="480">
        <f t="shared" si="1"/>
        <v>2208185</v>
      </c>
      <c r="L10" s="498"/>
    </row>
    <row r="11" spans="1:13" s="47" customFormat="1" ht="18" customHeight="1" thickTop="1" x14ac:dyDescent="0.2">
      <c r="A11" s="1847" t="s">
        <v>1372</v>
      </c>
      <c r="B11" s="1848"/>
      <c r="C11" s="1820"/>
      <c r="D11" s="1821"/>
      <c r="E11" s="1821"/>
      <c r="F11" s="1821"/>
      <c r="G11" s="1821"/>
      <c r="H11" s="1821"/>
      <c r="I11" s="1821"/>
      <c r="J11" s="1821"/>
      <c r="K11" s="1822"/>
      <c r="L11" s="498"/>
    </row>
    <row r="12" spans="1:13" x14ac:dyDescent="0.2">
      <c r="A12" s="725" t="s">
        <v>523</v>
      </c>
      <c r="B12" s="292">
        <v>1000</v>
      </c>
      <c r="C12" s="686">
        <f>'Expenditures 15-22'!K33</f>
        <v>186229075</v>
      </c>
      <c r="D12" s="493" t="s">
        <v>1364</v>
      </c>
      <c r="E12" s="428" t="s">
        <v>1364</v>
      </c>
      <c r="F12" s="428" t="s">
        <v>1364</v>
      </c>
      <c r="G12" s="686">
        <f>'Expenditures 15-22'!K223</f>
        <v>2385333</v>
      </c>
      <c r="H12" s="426"/>
      <c r="I12" s="428" t="s">
        <v>1364</v>
      </c>
      <c r="J12" s="428" t="s">
        <v>1364</v>
      </c>
      <c r="K12" s="426" t="s">
        <v>1364</v>
      </c>
      <c r="L12" s="38"/>
    </row>
    <row r="13" spans="1:13" x14ac:dyDescent="0.2">
      <c r="A13" s="725" t="s">
        <v>524</v>
      </c>
      <c r="B13" s="292">
        <v>2000</v>
      </c>
      <c r="C13" s="687">
        <f>'Expenditures 15-22'!K74</f>
        <v>89290418</v>
      </c>
      <c r="D13" s="687">
        <f>'Expenditures 15-22'!K129</f>
        <v>26962398</v>
      </c>
      <c r="E13" s="477" t="s">
        <v>1364</v>
      </c>
      <c r="F13" s="687">
        <f>'Expenditures 15-22'!K178</f>
        <v>22733236</v>
      </c>
      <c r="G13" s="687">
        <f>'Expenditures 15-22'!K273</f>
        <v>5414341</v>
      </c>
      <c r="H13" s="687">
        <f>'Expenditures 15-22'!K296</f>
        <v>26588782</v>
      </c>
      <c r="I13" s="428" t="s">
        <v>1364</v>
      </c>
      <c r="J13" s="740">
        <f>'Expenditures 15-22'!K323</f>
        <v>6071245</v>
      </c>
      <c r="K13" s="692">
        <f>'Expenditures 15-22'!K341</f>
        <v>11748377</v>
      </c>
      <c r="L13" s="38"/>
    </row>
    <row r="14" spans="1:13" x14ac:dyDescent="0.2">
      <c r="A14" s="725" t="s">
        <v>516</v>
      </c>
      <c r="B14" s="292">
        <v>3000</v>
      </c>
      <c r="C14" s="687">
        <f>'Expenditures 15-22'!K75</f>
        <v>3711510</v>
      </c>
      <c r="D14" s="687">
        <f>'Expenditures 15-22'!K130</f>
        <v>0</v>
      </c>
      <c r="E14" s="493" t="s">
        <v>1364</v>
      </c>
      <c r="F14" s="687">
        <f>'Expenditures 15-22'!K179</f>
        <v>0</v>
      </c>
      <c r="G14" s="687">
        <f>'Expenditures 15-22'!K274</f>
        <v>39966</v>
      </c>
      <c r="H14" s="485"/>
      <c r="I14" s="428" t="s">
        <v>1364</v>
      </c>
      <c r="J14" s="428" t="s">
        <v>1364</v>
      </c>
      <c r="K14" s="485" t="s">
        <v>1364</v>
      </c>
      <c r="L14" s="38"/>
    </row>
    <row r="15" spans="1:13" x14ac:dyDescent="0.2">
      <c r="A15" s="725" t="s">
        <v>113</v>
      </c>
      <c r="B15" s="292">
        <v>4000</v>
      </c>
      <c r="C15" s="687">
        <f>'Expenditures 15-22'!K102</f>
        <v>15065675</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14894929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294296678</v>
      </c>
      <c r="D17" s="480">
        <f t="shared" si="2"/>
        <v>26962398</v>
      </c>
      <c r="E17" s="480">
        <f t="shared" si="2"/>
        <v>14894929</v>
      </c>
      <c r="F17" s="480">
        <f t="shared" si="2"/>
        <v>22733236</v>
      </c>
      <c r="G17" s="480">
        <f t="shared" si="2"/>
        <v>7839640</v>
      </c>
      <c r="H17" s="480">
        <f t="shared" si="2"/>
        <v>26588782</v>
      </c>
      <c r="I17" s="428"/>
      <c r="J17" s="480">
        <f>SUM(J12:J16)</f>
        <v>6071245</v>
      </c>
      <c r="K17" s="480">
        <f>SUM(K12:K16)</f>
        <v>11748377</v>
      </c>
      <c r="L17" s="38"/>
    </row>
    <row r="18" spans="1:12" ht="15" customHeight="1" thickTop="1" x14ac:dyDescent="0.2">
      <c r="A18" s="1009" t="s">
        <v>1297</v>
      </c>
      <c r="B18" s="257">
        <v>4180</v>
      </c>
      <c r="C18" s="686">
        <f t="shared" ref="C18:H18" si="3">C9</f>
        <v>118767600</v>
      </c>
      <c r="D18" s="686">
        <f t="shared" si="3"/>
        <v>0</v>
      </c>
      <c r="E18" s="686">
        <f t="shared" si="3"/>
        <v>0</v>
      </c>
      <c r="F18" s="686">
        <f t="shared" si="3"/>
        <v>798688</v>
      </c>
      <c r="G18" s="686">
        <f t="shared" si="3"/>
        <v>0</v>
      </c>
      <c r="H18" s="686">
        <f t="shared" si="3"/>
        <v>0</v>
      </c>
      <c r="I18" s="428"/>
      <c r="J18" s="686">
        <f>J9</f>
        <v>377962</v>
      </c>
      <c r="K18" s="686">
        <f>K9</f>
        <v>0</v>
      </c>
      <c r="L18" s="38"/>
    </row>
    <row r="19" spans="1:12" ht="13.5" thickBot="1" x14ac:dyDescent="0.25">
      <c r="A19" s="459" t="s">
        <v>583</v>
      </c>
      <c r="B19" s="452"/>
      <c r="C19" s="480">
        <f t="shared" ref="C19:H19" si="4">SUM(C17:C18)</f>
        <v>413064278</v>
      </c>
      <c r="D19" s="480">
        <f t="shared" si="4"/>
        <v>26962398</v>
      </c>
      <c r="E19" s="480">
        <f t="shared" si="4"/>
        <v>14894929</v>
      </c>
      <c r="F19" s="480">
        <f t="shared" si="4"/>
        <v>23531924</v>
      </c>
      <c r="G19" s="480">
        <f t="shared" si="4"/>
        <v>7839640</v>
      </c>
      <c r="H19" s="480">
        <f t="shared" si="4"/>
        <v>26588782</v>
      </c>
      <c r="I19" s="428"/>
      <c r="J19" s="480">
        <f>SUM(J17:J18)</f>
        <v>6449207</v>
      </c>
      <c r="K19" s="480">
        <f>SUM(K17:K18)</f>
        <v>11748377</v>
      </c>
      <c r="L19" s="38"/>
    </row>
    <row r="20" spans="1:12" ht="27" thickTop="1" thickBot="1" x14ac:dyDescent="0.25">
      <c r="A20" s="453" t="s">
        <v>1298</v>
      </c>
      <c r="B20" s="454"/>
      <c r="C20" s="1007">
        <f>C8-C17</f>
        <v>4995655</v>
      </c>
      <c r="D20" s="1007">
        <f t="shared" ref="D20:K20" si="5">D8-D17</f>
        <v>-2210939</v>
      </c>
      <c r="E20" s="1007">
        <f t="shared" si="5"/>
        <v>1830799</v>
      </c>
      <c r="F20" s="1007">
        <f t="shared" si="5"/>
        <v>8621785</v>
      </c>
      <c r="G20" s="1007">
        <f t="shared" si="5"/>
        <v>-584231</v>
      </c>
      <c r="H20" s="1007">
        <f t="shared" si="5"/>
        <v>-25904310</v>
      </c>
      <c r="I20" s="1007">
        <f t="shared" si="5"/>
        <v>929597</v>
      </c>
      <c r="J20" s="1007">
        <f t="shared" si="5"/>
        <v>170996</v>
      </c>
      <c r="K20" s="1007">
        <f t="shared" si="5"/>
        <v>-9540192</v>
      </c>
      <c r="L20" s="38"/>
    </row>
    <row r="21" spans="1:12" ht="18" customHeight="1" thickTop="1" x14ac:dyDescent="0.2">
      <c r="A21" s="1849" t="s">
        <v>678</v>
      </c>
      <c r="B21" s="1850"/>
      <c r="C21" s="1820"/>
      <c r="D21" s="1821"/>
      <c r="E21" s="1821"/>
      <c r="F21" s="1821"/>
      <c r="G21" s="1821"/>
      <c r="H21" s="1821"/>
      <c r="I21" s="1821"/>
      <c r="J21" s="1821"/>
      <c r="K21" s="1822"/>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c r="J75" s="437"/>
      <c r="K75" s="799"/>
      <c r="L75" s="499"/>
    </row>
    <row r="76" spans="1:12" s="695" customFormat="1" ht="14.25" thickTop="1" thickBot="1" x14ac:dyDescent="0.25">
      <c r="A76" s="1015" t="s">
        <v>507</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08" t="s">
        <v>680</v>
      </c>
      <c r="B78" s="2309"/>
      <c r="C78" s="438">
        <f t="shared" ref="C78:K78" si="9">C20+C77</f>
        <v>4995655</v>
      </c>
      <c r="D78" s="438">
        <f t="shared" si="9"/>
        <v>-2210939</v>
      </c>
      <c r="E78" s="438">
        <f t="shared" si="9"/>
        <v>1830799</v>
      </c>
      <c r="F78" s="438">
        <f t="shared" si="9"/>
        <v>8621785</v>
      </c>
      <c r="G78" s="438">
        <f t="shared" si="9"/>
        <v>-584231</v>
      </c>
      <c r="H78" s="438">
        <f t="shared" si="9"/>
        <v>-25904310</v>
      </c>
      <c r="I78" s="438">
        <f t="shared" si="9"/>
        <v>929597</v>
      </c>
      <c r="J78" s="438">
        <f t="shared" si="9"/>
        <v>170996</v>
      </c>
      <c r="K78" s="438">
        <f t="shared" si="9"/>
        <v>-9540192</v>
      </c>
      <c r="L78" s="500"/>
    </row>
    <row r="79" spans="1:12" ht="13.5" thickTop="1" x14ac:dyDescent="0.2">
      <c r="A79" s="811" t="s">
        <v>1948</v>
      </c>
      <c r="B79" s="455"/>
      <c r="C79" s="430">
        <v>58674236</v>
      </c>
      <c r="D79" s="694">
        <v>-2256716</v>
      </c>
      <c r="E79" s="694">
        <v>2138318</v>
      </c>
      <c r="F79" s="694">
        <v>10252166</v>
      </c>
      <c r="G79" s="694">
        <v>2251911</v>
      </c>
      <c r="H79" s="694">
        <v>90767859</v>
      </c>
      <c r="I79" s="694">
        <v>31715848</v>
      </c>
      <c r="J79" s="694">
        <v>10630217</v>
      </c>
      <c r="K79" s="694">
        <v>14991759</v>
      </c>
      <c r="L79" s="38"/>
    </row>
    <row r="80" spans="1:12" ht="22.5" x14ac:dyDescent="0.2">
      <c r="A80" s="474" t="s">
        <v>1146</v>
      </c>
      <c r="B80" s="470"/>
      <c r="C80" s="431">
        <v>-964762</v>
      </c>
      <c r="D80" s="431"/>
      <c r="E80" s="431"/>
      <c r="F80" s="431"/>
      <c r="G80" s="431">
        <v>382826</v>
      </c>
      <c r="H80" s="431"/>
      <c r="I80" s="431"/>
      <c r="J80" s="431">
        <v>259237</v>
      </c>
      <c r="K80" s="431"/>
      <c r="L80" s="38"/>
    </row>
    <row r="81" spans="1:12" ht="13.5" thickBot="1" x14ac:dyDescent="0.25">
      <c r="A81" s="459" t="s">
        <v>1949</v>
      </c>
      <c r="B81" s="452"/>
      <c r="C81" s="480">
        <f>(SUM(C78:C80))</f>
        <v>62705129</v>
      </c>
      <c r="D81" s="480">
        <f>SUM(D78:D80)</f>
        <v>-4467655</v>
      </c>
      <c r="E81" s="480">
        <f t="shared" ref="E81:K81" si="10">SUM(E78:E80)</f>
        <v>3969117</v>
      </c>
      <c r="F81" s="480">
        <f t="shared" si="10"/>
        <v>18873951</v>
      </c>
      <c r="G81" s="480">
        <f t="shared" si="10"/>
        <v>2050506</v>
      </c>
      <c r="H81" s="480">
        <f t="shared" si="10"/>
        <v>64863549</v>
      </c>
      <c r="I81" s="480">
        <f t="shared" si="10"/>
        <v>32645445</v>
      </c>
      <c r="J81" s="480">
        <f t="shared" si="10"/>
        <v>11060450</v>
      </c>
      <c r="K81" s="480">
        <f t="shared" si="10"/>
        <v>5451567</v>
      </c>
      <c r="L81" s="38"/>
    </row>
    <row r="82" spans="1:12" ht="0.75" customHeight="1" thickTop="1" thickBot="1" x14ac:dyDescent="0.25">
      <c r="A82" s="623" t="s">
        <v>398</v>
      </c>
      <c r="B82" s="621"/>
      <c r="C82" s="1125">
        <f>(C81-C79)</f>
        <v>4030893</v>
      </c>
      <c r="D82" s="1125">
        <f t="shared" ref="D82:K82" si="11">(D81-D79)</f>
        <v>-2210939</v>
      </c>
      <c r="E82" s="1125">
        <f t="shared" si="11"/>
        <v>1830799</v>
      </c>
      <c r="F82" s="1125">
        <f t="shared" si="11"/>
        <v>8621785</v>
      </c>
      <c r="G82" s="1125">
        <f t="shared" si="11"/>
        <v>-201405</v>
      </c>
      <c r="H82" s="1125">
        <f t="shared" si="11"/>
        <v>-25904310</v>
      </c>
      <c r="I82" s="1125">
        <f t="shared" si="11"/>
        <v>929597</v>
      </c>
      <c r="J82" s="1125">
        <f t="shared" si="11"/>
        <v>430233</v>
      </c>
      <c r="K82" s="1125">
        <f t="shared" si="11"/>
        <v>-9540192</v>
      </c>
    </row>
    <row r="83" spans="1:12" ht="14.25" hidden="1" thickTop="1" thickBot="1" x14ac:dyDescent="0.25">
      <c r="A83" s="720" t="s">
        <v>399</v>
      </c>
      <c r="B83" s="622"/>
      <c r="C83" s="1126">
        <f>C82/C81</f>
        <v>6.4283306075329186E-2</v>
      </c>
      <c r="D83" s="1126">
        <f t="shared" ref="D83:K83" si="12">D82/D81</f>
        <v>0.49487684254939113</v>
      </c>
      <c r="E83" s="1126">
        <f t="shared" si="12"/>
        <v>0.46126103110591093</v>
      </c>
      <c r="F83" s="1126">
        <f t="shared" si="12"/>
        <v>0.45680869893113529</v>
      </c>
      <c r="G83" s="1126">
        <f t="shared" si="12"/>
        <v>-9.8222097374989395E-2</v>
      </c>
      <c r="H83" s="1126">
        <f t="shared" si="12"/>
        <v>-0.39936621414286166</v>
      </c>
      <c r="I83" s="1126">
        <f t="shared" si="12"/>
        <v>2.8475549958041621E-2</v>
      </c>
      <c r="J83" s="1126">
        <f t="shared" si="12"/>
        <v>3.889832692159903E-2</v>
      </c>
      <c r="K83" s="1126">
        <f t="shared" si="12"/>
        <v>-1.749990782466766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activeCell="P12" sqref="P12"/>
      <selection pane="bottomLeft" activeCell="P12" sqref="P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0" t="s">
        <v>1867</v>
      </c>
      <c r="B1" s="75"/>
      <c r="C1" s="56" t="s">
        <v>492</v>
      </c>
      <c r="D1" s="56" t="s">
        <v>493</v>
      </c>
      <c r="E1" s="56" t="s">
        <v>494</v>
      </c>
      <c r="F1" s="56" t="s">
        <v>495</v>
      </c>
      <c r="G1" s="56" t="s">
        <v>496</v>
      </c>
      <c r="H1" s="56" t="s">
        <v>497</v>
      </c>
      <c r="I1" s="56" t="s">
        <v>498</v>
      </c>
      <c r="J1" s="56" t="s">
        <v>499</v>
      </c>
      <c r="K1" s="56" t="s">
        <v>854</v>
      </c>
    </row>
    <row r="2" spans="1:12" ht="36" x14ac:dyDescent="0.2">
      <c r="A2" s="231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23" t="s">
        <v>119</v>
      </c>
      <c r="B3" s="1824"/>
      <c r="C3" s="1825"/>
      <c r="D3" s="1825"/>
      <c r="E3" s="1825"/>
      <c r="F3" s="1826"/>
      <c r="G3" s="1827"/>
      <c r="H3" s="1826"/>
      <c r="I3" s="1826"/>
      <c r="J3" s="1826"/>
      <c r="K3" s="1828"/>
    </row>
    <row r="4" spans="1:12" ht="18" customHeight="1" x14ac:dyDescent="0.2">
      <c r="A4" s="900" t="s">
        <v>437</v>
      </c>
      <c r="B4" s="1801">
        <v>1100</v>
      </c>
      <c r="C4" s="496"/>
      <c r="D4" s="496"/>
      <c r="E4" s="496"/>
      <c r="F4" s="551"/>
      <c r="G4" s="552"/>
      <c r="H4" s="553"/>
      <c r="I4" s="553"/>
      <c r="J4" s="553"/>
      <c r="K4" s="553"/>
    </row>
    <row r="5" spans="1:12" ht="14.25" x14ac:dyDescent="0.2">
      <c r="A5" s="901" t="s">
        <v>924</v>
      </c>
      <c r="B5" s="475"/>
      <c r="C5" s="413">
        <v>78062148</v>
      </c>
      <c r="D5" s="413">
        <v>14636624</v>
      </c>
      <c r="E5" s="407">
        <v>13067090</v>
      </c>
      <c r="F5" s="797">
        <v>17131374</v>
      </c>
      <c r="G5" s="407">
        <v>2837407</v>
      </c>
      <c r="H5" s="407"/>
      <c r="I5" s="407">
        <v>970845</v>
      </c>
      <c r="J5" s="431">
        <v>5907035</v>
      </c>
      <c r="K5" s="407">
        <v>1941690</v>
      </c>
    </row>
    <row r="6" spans="1:12" ht="14.25" x14ac:dyDescent="0.2">
      <c r="A6" s="902" t="s">
        <v>473</v>
      </c>
      <c r="B6" s="39">
        <v>1130</v>
      </c>
      <c r="C6" s="407"/>
      <c r="D6" s="407"/>
      <c r="E6" s="476"/>
      <c r="F6" s="476"/>
      <c r="G6" s="428"/>
      <c r="H6" s="428"/>
      <c r="I6" s="428"/>
      <c r="J6" s="428"/>
      <c r="K6" s="428"/>
    </row>
    <row r="7" spans="1:12" x14ac:dyDescent="0.2">
      <c r="A7" s="902" t="s">
        <v>116</v>
      </c>
      <c r="B7" s="258">
        <v>1140</v>
      </c>
      <c r="C7" s="407">
        <v>15611965</v>
      </c>
      <c r="D7" s="407"/>
      <c r="E7" s="428"/>
      <c r="F7" s="431"/>
      <c r="G7" s="431"/>
      <c r="H7" s="431"/>
      <c r="I7" s="428"/>
      <c r="J7" s="428"/>
      <c r="K7" s="428"/>
    </row>
    <row r="8" spans="1:12" x14ac:dyDescent="0.2">
      <c r="A8" s="902" t="s">
        <v>474</v>
      </c>
      <c r="B8" s="39">
        <v>1150</v>
      </c>
      <c r="C8" s="476"/>
      <c r="D8" s="476"/>
      <c r="E8" s="502"/>
      <c r="F8" s="502"/>
      <c r="G8" s="413">
        <v>3421491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93674113</v>
      </c>
      <c r="D12" s="479">
        <f t="shared" si="0"/>
        <v>14636624</v>
      </c>
      <c r="E12" s="479">
        <f t="shared" si="0"/>
        <v>13067090</v>
      </c>
      <c r="F12" s="479">
        <f t="shared" si="0"/>
        <v>17131374</v>
      </c>
      <c r="G12" s="479">
        <f t="shared" si="0"/>
        <v>6258898</v>
      </c>
      <c r="H12" s="479">
        <f t="shared" si="0"/>
        <v>0</v>
      </c>
      <c r="I12" s="479">
        <f t="shared" si="0"/>
        <v>970845</v>
      </c>
      <c r="J12" s="479">
        <f t="shared" si="0"/>
        <v>5907035</v>
      </c>
      <c r="K12" s="480">
        <f t="shared" si="0"/>
        <v>1941690</v>
      </c>
    </row>
    <row r="13" spans="1:12" ht="18" customHeight="1" thickTop="1" x14ac:dyDescent="0.2">
      <c r="A13" s="726" t="s">
        <v>518</v>
      </c>
      <c r="B13" s="1792">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8">
        <v>1230</v>
      </c>
      <c r="C16" s="478">
        <v>14211296</v>
      </c>
      <c r="D16" s="407">
        <v>8357421</v>
      </c>
      <c r="E16" s="407">
        <v>2500000</v>
      </c>
      <c r="F16" s="407"/>
      <c r="G16" s="407">
        <v>971098</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14211296</v>
      </c>
      <c r="D18" s="482">
        <f t="shared" ref="D18:K18" si="1">SUM(D14:D17)</f>
        <v>8357421</v>
      </c>
      <c r="E18" s="482">
        <f t="shared" si="1"/>
        <v>2500000</v>
      </c>
      <c r="F18" s="482">
        <f t="shared" si="1"/>
        <v>0</v>
      </c>
      <c r="G18" s="482">
        <f t="shared" si="1"/>
        <v>971098</v>
      </c>
      <c r="H18" s="482">
        <f t="shared" si="1"/>
        <v>0</v>
      </c>
      <c r="I18" s="482">
        <f t="shared" si="1"/>
        <v>0</v>
      </c>
      <c r="J18" s="482">
        <f t="shared" si="1"/>
        <v>0</v>
      </c>
      <c r="K18" s="1061">
        <f t="shared" si="1"/>
        <v>0</v>
      </c>
    </row>
    <row r="19" spans="1:11" ht="18" customHeight="1" thickTop="1" x14ac:dyDescent="0.2">
      <c r="A19" s="726" t="s">
        <v>519</v>
      </c>
      <c r="B19" s="1792">
        <v>1300</v>
      </c>
      <c r="C19" s="483"/>
      <c r="D19" s="483"/>
      <c r="E19" s="483"/>
      <c r="F19" s="483"/>
      <c r="G19" s="481"/>
      <c r="H19" s="483"/>
      <c r="I19" s="483"/>
      <c r="J19" s="483"/>
      <c r="K19" s="798"/>
    </row>
    <row r="20" spans="1:11" x14ac:dyDescent="0.2">
      <c r="A20" s="902" t="s">
        <v>1239</v>
      </c>
      <c r="B20" s="39">
        <v>1311</v>
      </c>
      <c r="C20" s="407">
        <v>730347</v>
      </c>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v>10127</v>
      </c>
      <c r="D23" s="428"/>
      <c r="E23" s="428"/>
      <c r="F23" s="428"/>
      <c r="G23" s="428"/>
      <c r="H23" s="428"/>
      <c r="I23" s="428"/>
      <c r="J23" s="428"/>
      <c r="K23" s="428"/>
    </row>
    <row r="24" spans="1:11" ht="12.75" customHeight="1" x14ac:dyDescent="0.2">
      <c r="A24" s="902" t="s">
        <v>1189</v>
      </c>
      <c r="B24" s="39">
        <v>1321</v>
      </c>
      <c r="C24" s="478">
        <v>134317</v>
      </c>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v>1701163</v>
      </c>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v>55270</v>
      </c>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2631224</v>
      </c>
      <c r="D40" s="428"/>
      <c r="E40" s="428"/>
      <c r="F40" s="428"/>
      <c r="G40" s="428"/>
      <c r="H40" s="428"/>
      <c r="I40" s="428"/>
      <c r="J40" s="428"/>
      <c r="K40" s="428"/>
    </row>
    <row r="41" spans="1:11" ht="18" customHeight="1" thickTop="1" x14ac:dyDescent="0.2">
      <c r="A41" s="726" t="s">
        <v>310</v>
      </c>
      <c r="B41" s="1792">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v>44340</v>
      </c>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44340</v>
      </c>
      <c r="G63" s="428"/>
      <c r="H63" s="428"/>
      <c r="I63" s="428"/>
      <c r="J63" s="428"/>
      <c r="K63" s="428"/>
    </row>
    <row r="64" spans="1:11" ht="18" customHeight="1" thickTop="1" x14ac:dyDescent="0.2">
      <c r="A64" s="726" t="s">
        <v>521</v>
      </c>
      <c r="B64" s="1792">
        <v>1500</v>
      </c>
      <c r="C64" s="428"/>
      <c r="D64" s="428"/>
      <c r="E64" s="428"/>
      <c r="F64" s="428"/>
      <c r="G64" s="428"/>
      <c r="H64" s="428"/>
      <c r="I64" s="428"/>
      <c r="J64" s="428"/>
      <c r="K64" s="428"/>
    </row>
    <row r="65" spans="1:11" ht="12.75" customHeight="1" x14ac:dyDescent="0.2">
      <c r="A65" s="902" t="s">
        <v>626</v>
      </c>
      <c r="B65" s="39">
        <v>1510</v>
      </c>
      <c r="C65" s="407">
        <v>239625</v>
      </c>
      <c r="D65" s="407">
        <v>299</v>
      </c>
      <c r="E65" s="407">
        <v>54654</v>
      </c>
      <c r="F65" s="431">
        <v>49157</v>
      </c>
      <c r="G65" s="407">
        <v>25413</v>
      </c>
      <c r="H65" s="407">
        <v>201817</v>
      </c>
      <c r="I65" s="407">
        <v>369878</v>
      </c>
      <c r="J65" s="431">
        <v>46873</v>
      </c>
      <c r="K65" s="407">
        <v>89260</v>
      </c>
    </row>
    <row r="66" spans="1:11" ht="12.75" customHeight="1" x14ac:dyDescent="0.2">
      <c r="A66" s="902" t="s">
        <v>767</v>
      </c>
      <c r="B66" s="39">
        <v>1520</v>
      </c>
      <c r="C66" s="407"/>
      <c r="D66" s="407"/>
      <c r="E66" s="407"/>
      <c r="F66" s="407"/>
      <c r="G66" s="407"/>
      <c r="H66" s="407"/>
      <c r="I66" s="407">
        <v>-411126</v>
      </c>
      <c r="J66" s="431"/>
      <c r="K66" s="407"/>
    </row>
    <row r="67" spans="1:11" ht="12.75" customHeight="1" thickBot="1" x14ac:dyDescent="0.25">
      <c r="A67" s="459" t="s">
        <v>564</v>
      </c>
      <c r="B67" s="452"/>
      <c r="C67" s="480">
        <f>SUM(C65:C66)</f>
        <v>239625</v>
      </c>
      <c r="D67" s="480">
        <f t="shared" ref="D67:K67" si="2">SUM(D65:D66)</f>
        <v>299</v>
      </c>
      <c r="E67" s="480">
        <f t="shared" si="2"/>
        <v>54654</v>
      </c>
      <c r="F67" s="480">
        <f t="shared" si="2"/>
        <v>49157</v>
      </c>
      <c r="G67" s="480">
        <f t="shared" si="2"/>
        <v>25413</v>
      </c>
      <c r="H67" s="480">
        <f t="shared" si="2"/>
        <v>201817</v>
      </c>
      <c r="I67" s="480">
        <f t="shared" si="2"/>
        <v>-41248</v>
      </c>
      <c r="J67" s="480">
        <f t="shared" si="2"/>
        <v>46873</v>
      </c>
      <c r="K67" s="480">
        <f t="shared" si="2"/>
        <v>89260</v>
      </c>
    </row>
    <row r="68" spans="1:11" ht="18" customHeight="1" thickTop="1" x14ac:dyDescent="0.2">
      <c r="A68" s="726" t="s">
        <v>522</v>
      </c>
      <c r="B68" s="1793">
        <v>1600</v>
      </c>
      <c r="C68" s="481"/>
      <c r="D68" s="428"/>
      <c r="E68" s="428"/>
      <c r="F68" s="428"/>
      <c r="G68" s="428"/>
      <c r="H68" s="428"/>
      <c r="I68" s="428"/>
      <c r="J68" s="428"/>
      <c r="K68" s="428"/>
    </row>
    <row r="69" spans="1:11" ht="12.75" customHeight="1" x14ac:dyDescent="0.2">
      <c r="A69" s="902" t="s">
        <v>751</v>
      </c>
      <c r="B69" s="39">
        <v>1611</v>
      </c>
      <c r="C69" s="407">
        <v>847</v>
      </c>
      <c r="D69" s="428"/>
      <c r="E69" s="428"/>
      <c r="F69" s="428"/>
      <c r="G69" s="428"/>
      <c r="H69" s="428"/>
      <c r="I69" s="428"/>
      <c r="J69" s="428"/>
      <c r="K69" s="428"/>
    </row>
    <row r="70" spans="1:11" ht="12.75" customHeight="1" x14ac:dyDescent="0.2">
      <c r="A70" s="902" t="s">
        <v>1155</v>
      </c>
      <c r="B70" s="39">
        <v>1612</v>
      </c>
      <c r="C70" s="478">
        <v>5735</v>
      </c>
      <c r="D70" s="428"/>
      <c r="E70" s="428"/>
      <c r="F70" s="428"/>
      <c r="G70" s="428"/>
      <c r="H70" s="428"/>
      <c r="I70" s="428"/>
      <c r="J70" s="428"/>
      <c r="K70" s="428"/>
    </row>
    <row r="71" spans="1:11" ht="12.75" customHeight="1" x14ac:dyDescent="0.2">
      <c r="A71" s="902" t="s">
        <v>309</v>
      </c>
      <c r="B71" s="39">
        <v>1613</v>
      </c>
      <c r="C71" s="478">
        <v>568632</v>
      </c>
      <c r="D71" s="428"/>
      <c r="E71" s="428"/>
      <c r="F71" s="428"/>
      <c r="G71" s="428"/>
      <c r="H71" s="428"/>
      <c r="I71" s="428"/>
      <c r="J71" s="428"/>
      <c r="K71" s="428"/>
    </row>
    <row r="72" spans="1:11" ht="12.75" customHeight="1" x14ac:dyDescent="0.2">
      <c r="A72" s="902" t="s">
        <v>25</v>
      </c>
      <c r="B72" s="39">
        <v>1614</v>
      </c>
      <c r="C72" s="478">
        <v>77353</v>
      </c>
      <c r="D72" s="428"/>
      <c r="E72" s="428"/>
      <c r="F72" s="428"/>
      <c r="G72" s="428"/>
      <c r="H72" s="428"/>
      <c r="I72" s="428"/>
      <c r="J72" s="428"/>
      <c r="K72" s="428"/>
    </row>
    <row r="73" spans="1:11" ht="12.75" customHeight="1" x14ac:dyDescent="0.2">
      <c r="A73" s="902" t="s">
        <v>1156</v>
      </c>
      <c r="B73" s="39">
        <v>1620</v>
      </c>
      <c r="C73" s="478">
        <v>3959</v>
      </c>
      <c r="D73" s="428"/>
      <c r="E73" s="428"/>
      <c r="F73" s="428"/>
      <c r="G73" s="428"/>
      <c r="H73" s="428"/>
      <c r="I73" s="428"/>
      <c r="J73" s="428"/>
      <c r="K73" s="428"/>
    </row>
    <row r="74" spans="1:11" ht="12.75" customHeight="1" x14ac:dyDescent="0.2">
      <c r="A74" s="902" t="s">
        <v>26</v>
      </c>
      <c r="B74" s="39">
        <v>1690</v>
      </c>
      <c r="C74" s="478">
        <v>11508</v>
      </c>
      <c r="D74" s="428"/>
      <c r="E74" s="428"/>
      <c r="F74" s="428"/>
      <c r="G74" s="428"/>
      <c r="H74" s="428"/>
      <c r="I74" s="428"/>
      <c r="J74" s="428"/>
      <c r="K74" s="428"/>
    </row>
    <row r="75" spans="1:11" ht="12.75" customHeight="1" thickBot="1" x14ac:dyDescent="0.25">
      <c r="A75" s="459" t="s">
        <v>627</v>
      </c>
      <c r="B75" s="452"/>
      <c r="C75" s="480">
        <f>SUM(C69:C74)</f>
        <v>668034</v>
      </c>
      <c r="D75" s="428"/>
      <c r="E75" s="428"/>
      <c r="F75" s="428"/>
      <c r="G75" s="428"/>
      <c r="H75" s="428"/>
      <c r="I75" s="428"/>
      <c r="J75" s="428"/>
      <c r="K75" s="428"/>
    </row>
    <row r="76" spans="1:11" ht="18" customHeight="1" thickTop="1" x14ac:dyDescent="0.2">
      <c r="A76" s="726" t="s">
        <v>1026</v>
      </c>
      <c r="B76" s="1793">
        <v>1700</v>
      </c>
      <c r="C76" s="481"/>
      <c r="D76" s="428"/>
      <c r="E76" s="428"/>
      <c r="F76" s="428"/>
      <c r="G76" s="428"/>
      <c r="H76" s="428"/>
      <c r="I76" s="428"/>
      <c r="J76" s="428"/>
      <c r="K76" s="428"/>
    </row>
    <row r="77" spans="1:11" ht="12.75" customHeight="1" x14ac:dyDescent="0.2">
      <c r="A77" s="902" t="s">
        <v>628</v>
      </c>
      <c r="B77" s="39">
        <v>1711</v>
      </c>
      <c r="C77" s="484">
        <v>55187</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c r="D79" s="407">
        <v>19445</v>
      </c>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v>298455</v>
      </c>
      <c r="D81" s="407">
        <v>9915</v>
      </c>
      <c r="E81" s="428"/>
      <c r="F81" s="428"/>
      <c r="G81" s="428"/>
      <c r="H81" s="428"/>
      <c r="I81" s="428"/>
      <c r="J81" s="428"/>
      <c r="K81" s="428"/>
    </row>
    <row r="82" spans="1:11" ht="12.75" customHeight="1" thickBot="1" x14ac:dyDescent="0.25">
      <c r="A82" s="459" t="s">
        <v>275</v>
      </c>
      <c r="B82" s="452"/>
      <c r="C82" s="479">
        <f>SUM(C77:C81)</f>
        <v>353642</v>
      </c>
      <c r="D82" s="480">
        <f>SUM(D77:D81)</f>
        <v>29360</v>
      </c>
      <c r="E82" s="428"/>
      <c r="F82" s="428"/>
      <c r="G82" s="428"/>
      <c r="H82" s="428"/>
      <c r="I82" s="428"/>
      <c r="J82" s="428"/>
      <c r="K82" s="428"/>
    </row>
    <row r="83" spans="1:11" ht="18" customHeight="1" thickTop="1" x14ac:dyDescent="0.2">
      <c r="A83" s="726" t="s">
        <v>276</v>
      </c>
      <c r="B83" s="1793">
        <v>1800</v>
      </c>
      <c r="C83" s="481"/>
      <c r="D83" s="428"/>
      <c r="E83" s="428"/>
      <c r="F83" s="428"/>
      <c r="G83" s="428"/>
      <c r="H83" s="428"/>
      <c r="I83" s="428"/>
      <c r="J83" s="428"/>
      <c r="K83" s="428"/>
    </row>
    <row r="84" spans="1:11" ht="12.75" customHeight="1" x14ac:dyDescent="0.2">
      <c r="A84" s="902" t="s">
        <v>631</v>
      </c>
      <c r="B84" s="39">
        <v>1811</v>
      </c>
      <c r="C84" s="407"/>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93">
        <v>1900</v>
      </c>
      <c r="C94" s="481"/>
      <c r="D94" s="426"/>
      <c r="E94" s="428"/>
      <c r="F94" s="428"/>
      <c r="G94" s="428"/>
      <c r="H94" s="428"/>
      <c r="I94" s="428"/>
      <c r="J94" s="428"/>
      <c r="K94" s="428"/>
    </row>
    <row r="95" spans="1:11" ht="12.75" customHeight="1" x14ac:dyDescent="0.2">
      <c r="A95" s="902" t="s">
        <v>1230</v>
      </c>
      <c r="B95" s="39">
        <v>1910</v>
      </c>
      <c r="C95" s="407">
        <v>17513</v>
      </c>
      <c r="D95" s="478">
        <v>590066</v>
      </c>
      <c r="E95" s="426"/>
      <c r="F95" s="426"/>
      <c r="G95" s="426"/>
      <c r="H95" s="426"/>
      <c r="I95" s="426"/>
      <c r="J95" s="426"/>
      <c r="K95" s="426"/>
    </row>
    <row r="96" spans="1:11" ht="12.75" customHeight="1" x14ac:dyDescent="0.2">
      <c r="A96" s="902" t="s">
        <v>449</v>
      </c>
      <c r="B96" s="39">
        <v>1920</v>
      </c>
      <c r="C96" s="478">
        <v>449684</v>
      </c>
      <c r="D96" s="478">
        <v>5000</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564394</v>
      </c>
      <c r="D99" s="407">
        <v>1268</v>
      </c>
      <c r="E99" s="407"/>
      <c r="F99" s="407">
        <v>975</v>
      </c>
      <c r="G99" s="407"/>
      <c r="H99" s="407"/>
      <c r="I99" s="428"/>
      <c r="J99" s="431"/>
      <c r="K99" s="407"/>
    </row>
    <row r="100" spans="1:12" ht="12.75" customHeight="1" x14ac:dyDescent="0.2">
      <c r="A100" s="902" t="s">
        <v>279</v>
      </c>
      <c r="B100" s="39">
        <v>1960</v>
      </c>
      <c r="C100" s="486"/>
      <c r="D100" s="486">
        <v>13061</v>
      </c>
      <c r="E100" s="486"/>
      <c r="F100" s="486"/>
      <c r="G100" s="486"/>
      <c r="H100" s="486"/>
      <c r="I100" s="431"/>
      <c r="J100" s="486"/>
      <c r="K100" s="431">
        <v>2</v>
      </c>
    </row>
    <row r="101" spans="1:12" ht="12.75" customHeight="1" x14ac:dyDescent="0.2">
      <c r="A101" s="902" t="s">
        <v>280</v>
      </c>
      <c r="B101" s="39">
        <v>1970</v>
      </c>
      <c r="C101" s="486">
        <v>48948</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v>111766</v>
      </c>
      <c r="D106" s="486"/>
      <c r="E106" s="431"/>
      <c r="F106" s="431"/>
      <c r="G106" s="431"/>
      <c r="H106" s="431"/>
      <c r="I106" s="426"/>
      <c r="J106" s="431"/>
      <c r="K106" s="431"/>
    </row>
    <row r="107" spans="1:12" ht="12.75" customHeight="1" x14ac:dyDescent="0.2">
      <c r="A107" s="902" t="s">
        <v>81</v>
      </c>
      <c r="B107" s="39">
        <v>1999</v>
      </c>
      <c r="C107" s="478">
        <v>351741</v>
      </c>
      <c r="D107" s="407">
        <v>1118360</v>
      </c>
      <c r="E107" s="407"/>
      <c r="F107" s="407">
        <v>9554</v>
      </c>
      <c r="G107" s="407"/>
      <c r="H107" s="407">
        <v>482655</v>
      </c>
      <c r="I107" s="407"/>
      <c r="J107" s="431">
        <v>288333</v>
      </c>
      <c r="K107" s="407">
        <v>126000</v>
      </c>
    </row>
    <row r="108" spans="1:12" ht="12.75" customHeight="1" thickBot="1" x14ac:dyDescent="0.25">
      <c r="A108" s="459" t="s">
        <v>565</v>
      </c>
      <c r="B108" s="729"/>
      <c r="C108" s="479">
        <f>SUM(C95:C107)</f>
        <v>1544046</v>
      </c>
      <c r="D108" s="479">
        <f t="shared" ref="D108:K108" si="3">SUM(D95:D107)</f>
        <v>1727755</v>
      </c>
      <c r="E108" s="479">
        <f t="shared" si="3"/>
        <v>0</v>
      </c>
      <c r="F108" s="479">
        <f t="shared" si="3"/>
        <v>10529</v>
      </c>
      <c r="G108" s="479">
        <f t="shared" si="3"/>
        <v>0</v>
      </c>
      <c r="H108" s="479">
        <f t="shared" si="3"/>
        <v>482655</v>
      </c>
      <c r="I108" s="479">
        <f t="shared" si="3"/>
        <v>0</v>
      </c>
      <c r="J108" s="479">
        <f t="shared" si="3"/>
        <v>288333</v>
      </c>
      <c r="K108" s="480">
        <f t="shared" si="3"/>
        <v>126002</v>
      </c>
    </row>
    <row r="109" spans="1:12" ht="14.25" thickTop="1" thickBot="1" x14ac:dyDescent="0.25">
      <c r="A109" s="805" t="s">
        <v>282</v>
      </c>
      <c r="B109" s="814" t="s">
        <v>649</v>
      </c>
      <c r="C109" s="488">
        <f t="shared" ref="C109:K109" si="4">SUM(C12,C18,C40,C63,C67,C75,C82,C93,C108,)</f>
        <v>113321980</v>
      </c>
      <c r="D109" s="488">
        <f t="shared" si="4"/>
        <v>24751459</v>
      </c>
      <c r="E109" s="488">
        <f t="shared" si="4"/>
        <v>15621744</v>
      </c>
      <c r="F109" s="488">
        <f t="shared" si="4"/>
        <v>17235400</v>
      </c>
      <c r="G109" s="488">
        <f t="shared" si="4"/>
        <v>7255409</v>
      </c>
      <c r="H109" s="488">
        <f t="shared" si="4"/>
        <v>684472</v>
      </c>
      <c r="I109" s="488">
        <f t="shared" si="4"/>
        <v>929597</v>
      </c>
      <c r="J109" s="488">
        <f t="shared" si="4"/>
        <v>6242241</v>
      </c>
      <c r="K109" s="438">
        <f t="shared" si="4"/>
        <v>2156952</v>
      </c>
    </row>
    <row r="110" spans="1:12" ht="30" customHeight="1" thickTop="1" x14ac:dyDescent="0.2">
      <c r="A110" s="1829" t="s">
        <v>401</v>
      </c>
      <c r="B110" s="1830"/>
      <c r="C110" s="1821"/>
      <c r="D110" s="1821"/>
      <c r="E110" s="1821"/>
      <c r="F110" s="1821"/>
      <c r="G110" s="1821"/>
      <c r="H110" s="1821"/>
      <c r="I110" s="1821"/>
      <c r="J110" s="1821"/>
      <c r="K110" s="1822"/>
    </row>
    <row r="111" spans="1:12" ht="12.75" customHeight="1" x14ac:dyDescent="0.2">
      <c r="A111" s="901" t="s">
        <v>963</v>
      </c>
      <c r="B111" s="41">
        <v>2100</v>
      </c>
      <c r="C111" s="484">
        <v>15496</v>
      </c>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15496</v>
      </c>
      <c r="D114" s="907">
        <f>SUM(D111:D113)</f>
        <v>0</v>
      </c>
      <c r="E114" s="487" t="s">
        <v>1364</v>
      </c>
      <c r="F114" s="907">
        <f>SUM(F111:F113)</f>
        <v>0</v>
      </c>
      <c r="G114" s="907">
        <f>SUM(G111:G113)</f>
        <v>0</v>
      </c>
      <c r="H114" s="487"/>
      <c r="I114" s="428"/>
      <c r="J114" s="428"/>
      <c r="K114" s="428"/>
    </row>
    <row r="115" spans="1:11" ht="30" customHeight="1" thickTop="1" x14ac:dyDescent="0.2">
      <c r="A115" s="1818" t="s">
        <v>920</v>
      </c>
      <c r="B115" s="1819"/>
      <c r="C115" s="1820"/>
      <c r="D115" s="1821"/>
      <c r="E115" s="1821"/>
      <c r="F115" s="1821"/>
      <c r="G115" s="1821"/>
      <c r="H115" s="1821"/>
      <c r="I115" s="1821"/>
      <c r="J115" s="1821"/>
      <c r="K115" s="1822"/>
    </row>
    <row r="116" spans="1:11" ht="18" customHeight="1" x14ac:dyDescent="0.2">
      <c r="A116" s="727" t="s">
        <v>1858</v>
      </c>
      <c r="B116" s="1795"/>
      <c r="C116" s="490"/>
      <c r="D116" s="426"/>
      <c r="E116" s="487"/>
      <c r="F116" s="426"/>
      <c r="G116" s="426"/>
      <c r="H116" s="487"/>
      <c r="I116" s="428"/>
      <c r="J116" s="426"/>
      <c r="K116" s="426"/>
    </row>
    <row r="117" spans="1:11" ht="12.75" customHeight="1" x14ac:dyDescent="0.2">
      <c r="A117" s="472" t="s">
        <v>1697</v>
      </c>
      <c r="B117" s="260">
        <v>3001</v>
      </c>
      <c r="C117" s="484">
        <v>115810724</v>
      </c>
      <c r="D117" s="413"/>
      <c r="E117" s="407"/>
      <c r="F117" s="413"/>
      <c r="G117" s="413"/>
      <c r="H117" s="407"/>
      <c r="I117" s="428"/>
      <c r="J117" s="431"/>
      <c r="K117" s="407"/>
    </row>
    <row r="118" spans="1:11" ht="12.75" customHeight="1" x14ac:dyDescent="0.2">
      <c r="A118" s="472" t="s">
        <v>1698</v>
      </c>
      <c r="B118" s="260">
        <v>3002</v>
      </c>
      <c r="C118" s="478"/>
      <c r="D118" s="407"/>
      <c r="E118" s="407"/>
      <c r="F118" s="407"/>
      <c r="G118" s="407"/>
      <c r="H118" s="407"/>
      <c r="I118" s="428"/>
      <c r="J118" s="431"/>
      <c r="K118" s="407"/>
    </row>
    <row r="119" spans="1:11" ht="12.75" customHeight="1" x14ac:dyDescent="0.2">
      <c r="A119" s="472" t="s">
        <v>1699</v>
      </c>
      <c r="B119" s="260">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115810724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1857</v>
      </c>
      <c r="B122" s="1794"/>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2761968</v>
      </c>
      <c r="D124" s="487"/>
      <c r="E124" s="428"/>
      <c r="F124" s="797"/>
      <c r="G124" s="428"/>
      <c r="H124" s="428"/>
      <c r="I124" s="428"/>
      <c r="J124" s="428"/>
      <c r="K124" s="428"/>
    </row>
    <row r="125" spans="1:11" ht="12.75" customHeight="1" x14ac:dyDescent="0.2">
      <c r="A125" s="902" t="s">
        <v>1768</v>
      </c>
      <c r="B125" s="260">
        <v>3105</v>
      </c>
      <c r="C125" s="407">
        <v>3988817</v>
      </c>
      <c r="D125" s="487"/>
      <c r="E125" s="428"/>
      <c r="F125" s="407"/>
      <c r="G125" s="428"/>
      <c r="H125" s="428"/>
      <c r="I125" s="428"/>
      <c r="J125" s="428"/>
      <c r="K125" s="428"/>
    </row>
    <row r="126" spans="1:11" ht="12.75" customHeight="1" x14ac:dyDescent="0.2">
      <c r="A126" s="902" t="s">
        <v>1012</v>
      </c>
      <c r="B126" s="260">
        <v>3110</v>
      </c>
      <c r="C126" s="478">
        <v>5286944</v>
      </c>
      <c r="D126" s="407"/>
      <c r="E126" s="428"/>
      <c r="F126" s="407"/>
      <c r="G126" s="428"/>
      <c r="H126" s="428"/>
      <c r="I126" s="428"/>
      <c r="J126" s="428"/>
      <c r="K126" s="428"/>
    </row>
    <row r="127" spans="1:11" ht="12.75" customHeight="1" x14ac:dyDescent="0.2">
      <c r="A127" s="902" t="s">
        <v>111</v>
      </c>
      <c r="B127" s="260">
        <v>3120</v>
      </c>
      <c r="C127" s="407">
        <v>1121499</v>
      </c>
      <c r="D127" s="487"/>
      <c r="E127" s="428"/>
      <c r="F127" s="407"/>
      <c r="G127" s="428"/>
      <c r="H127" s="428"/>
      <c r="I127" s="428"/>
      <c r="J127" s="428"/>
      <c r="K127" s="428"/>
    </row>
    <row r="128" spans="1:11" ht="12.75" customHeight="1" x14ac:dyDescent="0.2">
      <c r="A128" s="902" t="s">
        <v>1769</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13159228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869578</v>
      </c>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869578</v>
      </c>
      <c r="D144" s="428"/>
      <c r="E144" s="489"/>
      <c r="F144" s="428"/>
      <c r="G144" s="1967">
        <f>SUM(G142:G143)</f>
        <v>0</v>
      </c>
      <c r="H144" s="428"/>
      <c r="I144" s="428"/>
      <c r="J144" s="428"/>
      <c r="K144" s="428"/>
    </row>
    <row r="145" spans="1:11" s="10" customFormat="1" ht="12.75" customHeight="1" thickTop="1" x14ac:dyDescent="0.2">
      <c r="A145" s="1970" t="s">
        <v>1222</v>
      </c>
      <c r="B145" s="1971">
        <v>3360</v>
      </c>
      <c r="C145" s="1787">
        <v>66231</v>
      </c>
      <c r="D145" s="1781"/>
      <c r="E145" s="489"/>
      <c r="F145" s="428"/>
      <c r="G145" s="1972"/>
      <c r="H145" s="428"/>
      <c r="I145" s="428"/>
      <c r="J145" s="428"/>
      <c r="K145" s="428"/>
    </row>
    <row r="146" spans="1:11" ht="12.75" customHeight="1" thickBot="1" x14ac:dyDescent="0.25">
      <c r="A146" s="1968" t="s">
        <v>1073</v>
      </c>
      <c r="B146" s="1969">
        <v>3365</v>
      </c>
      <c r="C146" s="418"/>
      <c r="D146" s="799"/>
      <c r="E146" s="487"/>
      <c r="F146" s="428"/>
      <c r="G146" s="799"/>
      <c r="H146" s="428"/>
      <c r="I146" s="428"/>
      <c r="J146" s="428"/>
      <c r="K146" s="428"/>
    </row>
    <row r="147" spans="1:11" ht="12.75" customHeight="1" thickTop="1" thickBot="1" x14ac:dyDescent="0.25">
      <c r="A147" s="911" t="s">
        <v>144</v>
      </c>
      <c r="B147" s="912">
        <v>3370</v>
      </c>
      <c r="C147" s="418">
        <v>282657</v>
      </c>
      <c r="D147" s="418"/>
      <c r="E147" s="489"/>
      <c r="F147" s="428"/>
      <c r="G147" s="428"/>
      <c r="H147" s="428"/>
      <c r="I147" s="428"/>
      <c r="J147" s="428"/>
      <c r="K147" s="428"/>
    </row>
    <row r="148" spans="1:11" ht="12.75" customHeight="1" thickTop="1" thickBot="1" x14ac:dyDescent="0.25">
      <c r="A148" s="911" t="s">
        <v>865</v>
      </c>
      <c r="B148" s="912">
        <v>3410</v>
      </c>
      <c r="C148" s="492">
        <v>834840</v>
      </c>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1770</v>
      </c>
      <c r="B151" s="260">
        <v>3500</v>
      </c>
      <c r="C151" s="478"/>
      <c r="D151" s="407"/>
      <c r="E151" s="487"/>
      <c r="F151" s="407">
        <v>10079746</v>
      </c>
      <c r="G151" s="431"/>
      <c r="H151" s="428"/>
      <c r="I151" s="428"/>
      <c r="J151" s="428"/>
      <c r="K151" s="428"/>
    </row>
    <row r="152" spans="1:11" ht="12.75" customHeight="1" x14ac:dyDescent="0.2">
      <c r="A152" s="902" t="s">
        <v>1223</v>
      </c>
      <c r="B152" s="260">
        <v>3510</v>
      </c>
      <c r="C152" s="478"/>
      <c r="D152" s="407"/>
      <c r="E152" s="487"/>
      <c r="F152" s="407">
        <v>4039875</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14119621</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v>208177</v>
      </c>
      <c r="D157" s="428"/>
      <c r="E157" s="487"/>
      <c r="F157" s="419"/>
      <c r="G157" s="419"/>
      <c r="H157" s="428"/>
      <c r="I157" s="428"/>
      <c r="J157" s="428"/>
      <c r="K157" s="428"/>
    </row>
    <row r="158" spans="1:11" ht="12.75" customHeight="1" thickTop="1" thickBot="1" x14ac:dyDescent="0.25">
      <c r="A158" s="911" t="s">
        <v>1217</v>
      </c>
      <c r="B158" s="912">
        <v>3705</v>
      </c>
      <c r="C158" s="419">
        <v>9842895</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1771</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339263</v>
      </c>
      <c r="D171" s="915"/>
      <c r="E171" s="915"/>
      <c r="F171" s="915"/>
      <c r="G171" s="916"/>
      <c r="H171" s="800"/>
      <c r="I171" s="916"/>
      <c r="J171" s="916"/>
      <c r="K171" s="800">
        <v>51233</v>
      </c>
    </row>
    <row r="172" spans="1:11" ht="12.75" customHeight="1" thickTop="1" thickBot="1" x14ac:dyDescent="0.25">
      <c r="A172" s="2312" t="s">
        <v>458</v>
      </c>
      <c r="B172" s="2313"/>
      <c r="C172" s="913">
        <f t="shared" ref="C172:K172" si="6">SUM(C131,C140,C144,C145:C149,C154,C155:C170,C171)</f>
        <v>25602869</v>
      </c>
      <c r="D172" s="913">
        <f t="shared" si="6"/>
        <v>0</v>
      </c>
      <c r="E172" s="913">
        <f t="shared" si="6"/>
        <v>0</v>
      </c>
      <c r="F172" s="913">
        <f t="shared" si="6"/>
        <v>14119621</v>
      </c>
      <c r="G172" s="913">
        <f t="shared" si="6"/>
        <v>0</v>
      </c>
      <c r="H172" s="913">
        <f t="shared" si="6"/>
        <v>0</v>
      </c>
      <c r="I172" s="913">
        <f t="shared" si="6"/>
        <v>0</v>
      </c>
      <c r="J172" s="913">
        <f t="shared" si="6"/>
        <v>0</v>
      </c>
      <c r="K172" s="439">
        <f t="shared" si="6"/>
        <v>51233</v>
      </c>
    </row>
    <row r="173" spans="1:11" ht="12.75" customHeight="1" thickTop="1" thickBot="1" x14ac:dyDescent="0.25">
      <c r="A173" s="459" t="s">
        <v>459</v>
      </c>
      <c r="B173" s="816" t="s">
        <v>654</v>
      </c>
      <c r="C173" s="488">
        <f>SUM(C121,C172)</f>
        <v>141413593</v>
      </c>
      <c r="D173" s="488">
        <f>SUM(D121,D172)</f>
        <v>0</v>
      </c>
      <c r="E173" s="488">
        <f>SUM(E121,E172)</f>
        <v>0</v>
      </c>
      <c r="F173" s="488">
        <f t="shared" ref="F173:K173" si="7">SUM(F121,F172)</f>
        <v>14119621</v>
      </c>
      <c r="G173" s="488">
        <f t="shared" si="7"/>
        <v>0</v>
      </c>
      <c r="H173" s="488">
        <f t="shared" si="7"/>
        <v>0</v>
      </c>
      <c r="I173" s="488">
        <f t="shared" si="7"/>
        <v>0</v>
      </c>
      <c r="J173" s="488">
        <f t="shared" si="7"/>
        <v>0</v>
      </c>
      <c r="K173" s="438">
        <f t="shared" si="7"/>
        <v>51233</v>
      </c>
    </row>
    <row r="174" spans="1:11" ht="30" customHeight="1" thickTop="1" x14ac:dyDescent="0.2">
      <c r="A174" s="1831" t="s">
        <v>921</v>
      </c>
      <c r="B174" s="1832"/>
      <c r="C174" s="1820"/>
      <c r="D174" s="1821"/>
      <c r="E174" s="1821"/>
      <c r="F174" s="1821"/>
      <c r="G174" s="1821"/>
      <c r="H174" s="1821"/>
      <c r="I174" s="1821"/>
      <c r="J174" s="1821"/>
      <c r="K174" s="1822"/>
    </row>
    <row r="175" spans="1:11" ht="22.5" customHeight="1" x14ac:dyDescent="0.2">
      <c r="A175" s="2314" t="s">
        <v>1859</v>
      </c>
      <c r="B175" s="2315"/>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320" t="s">
        <v>900</v>
      </c>
      <c r="B178" s="232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8" t="s">
        <v>1860</v>
      </c>
      <c r="B179" s="2319"/>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320" t="s">
        <v>901</v>
      </c>
      <c r="B184" s="232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8" t="s">
        <v>1861</v>
      </c>
      <c r="B185" s="2319"/>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484"/>
      <c r="D187" s="413"/>
      <c r="E187" s="487"/>
      <c r="F187" s="413"/>
      <c r="G187" s="413"/>
      <c r="H187" s="428"/>
      <c r="I187" s="428"/>
      <c r="J187" s="428"/>
      <c r="K187" s="428"/>
    </row>
    <row r="188" spans="1:11" ht="12.75" customHeight="1" x14ac:dyDescent="0.2">
      <c r="A188" s="902" t="s">
        <v>1774</v>
      </c>
      <c r="B188" s="39">
        <v>4105</v>
      </c>
      <c r="C188" s="478"/>
      <c r="D188" s="407"/>
      <c r="E188" s="487"/>
      <c r="F188" s="407"/>
      <c r="G188" s="407"/>
      <c r="H188" s="428"/>
      <c r="I188" s="428"/>
      <c r="J188" s="428"/>
      <c r="K188" s="428"/>
    </row>
    <row r="189" spans="1:11" ht="12.75" customHeight="1" x14ac:dyDescent="0.2">
      <c r="A189" s="902" t="s">
        <v>1775</v>
      </c>
      <c r="B189" s="39">
        <v>4107</v>
      </c>
      <c r="C189" s="478"/>
      <c r="D189" s="407"/>
      <c r="E189" s="487"/>
      <c r="F189" s="407"/>
      <c r="G189" s="407"/>
      <c r="H189" s="428"/>
      <c r="I189" s="428"/>
      <c r="J189" s="428"/>
      <c r="K189" s="428"/>
    </row>
    <row r="190" spans="1:11" ht="12.75" customHeight="1" x14ac:dyDescent="0.2">
      <c r="A190" s="902" t="s">
        <v>2004</v>
      </c>
      <c r="B190" s="39">
        <v>4199</v>
      </c>
      <c r="C190" s="478">
        <v>80377</v>
      </c>
      <c r="D190" s="407"/>
      <c r="E190" s="487"/>
      <c r="F190" s="407"/>
      <c r="G190" s="407"/>
      <c r="H190" s="428"/>
      <c r="I190" s="428"/>
      <c r="J190" s="428"/>
      <c r="K190" s="428"/>
    </row>
    <row r="191" spans="1:11" ht="12.75" customHeight="1" thickBot="1" x14ac:dyDescent="0.25">
      <c r="A191" s="459" t="s">
        <v>2005</v>
      </c>
      <c r="B191" s="452"/>
      <c r="C191" s="479">
        <f>SUM(C187:C190)</f>
        <v>80377</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1776</v>
      </c>
      <c r="B193" s="39">
        <v>4200</v>
      </c>
      <c r="C193" s="431"/>
      <c r="D193" s="428"/>
      <c r="E193" s="487"/>
      <c r="F193" s="481"/>
      <c r="G193" s="507"/>
      <c r="H193" s="428"/>
      <c r="I193" s="428"/>
      <c r="J193" s="428"/>
      <c r="K193" s="428"/>
    </row>
    <row r="194" spans="1:11" ht="12.75" customHeight="1" x14ac:dyDescent="0.2">
      <c r="A194" s="902" t="s">
        <v>1224</v>
      </c>
      <c r="B194" s="39">
        <v>4210</v>
      </c>
      <c r="C194" s="407">
        <v>10587017</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2603366</v>
      </c>
      <c r="D196" s="428"/>
      <c r="E196" s="487"/>
      <c r="F196" s="428"/>
      <c r="G196" s="507"/>
      <c r="H196" s="428"/>
      <c r="I196" s="428"/>
      <c r="J196" s="428"/>
      <c r="K196" s="428"/>
    </row>
    <row r="197" spans="1:11" ht="12.75" customHeight="1" x14ac:dyDescent="0.2">
      <c r="A197" s="902" t="s">
        <v>1777</v>
      </c>
      <c r="B197" s="39">
        <v>4225</v>
      </c>
      <c r="C197" s="478">
        <v>202465</v>
      </c>
      <c r="D197" s="428"/>
      <c r="E197" s="487"/>
      <c r="F197" s="428"/>
      <c r="G197" s="507"/>
      <c r="H197" s="428"/>
      <c r="I197" s="428"/>
      <c r="J197" s="428"/>
      <c r="K197" s="428"/>
    </row>
    <row r="198" spans="1:11" ht="12.75" customHeight="1" x14ac:dyDescent="0.2">
      <c r="A198" s="902" t="s">
        <v>1778</v>
      </c>
      <c r="B198" s="39">
        <v>4226</v>
      </c>
      <c r="C198" s="478">
        <v>4237</v>
      </c>
      <c r="D198" s="428"/>
      <c r="E198" s="487"/>
      <c r="F198" s="428"/>
      <c r="G198" s="507"/>
      <c r="H198" s="428"/>
      <c r="I198" s="428"/>
      <c r="J198" s="428"/>
      <c r="K198" s="428"/>
    </row>
    <row r="199" spans="1:11" ht="12.75" customHeight="1" x14ac:dyDescent="0.2">
      <c r="A199" s="902" t="s">
        <v>908</v>
      </c>
      <c r="B199" s="39">
        <v>4240</v>
      </c>
      <c r="C199" s="486">
        <v>125921</v>
      </c>
      <c r="D199" s="428"/>
      <c r="E199" s="487"/>
      <c r="F199" s="428"/>
      <c r="G199" s="1146"/>
      <c r="H199" s="428"/>
      <c r="I199" s="428"/>
      <c r="J199" s="428"/>
      <c r="K199" s="428"/>
    </row>
    <row r="200" spans="1:11" ht="12.75" customHeight="1" x14ac:dyDescent="0.2">
      <c r="A200" s="902" t="s">
        <v>74</v>
      </c>
      <c r="B200" s="39">
        <v>4299</v>
      </c>
      <c r="C200" s="478">
        <v>1036443</v>
      </c>
      <c r="D200" s="428"/>
      <c r="E200" s="487"/>
      <c r="F200" s="428"/>
      <c r="G200" s="507"/>
      <c r="H200" s="428"/>
      <c r="I200" s="428"/>
      <c r="J200" s="428"/>
      <c r="K200" s="428"/>
    </row>
    <row r="201" spans="1:11" ht="12.75" customHeight="1" thickBot="1" x14ac:dyDescent="0.25">
      <c r="A201" s="459" t="s">
        <v>627</v>
      </c>
      <c r="B201" s="452"/>
      <c r="C201" s="480">
        <f>SUM(C193:C200)</f>
        <v>14559449</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13761570</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v>1254018</v>
      </c>
      <c r="D210" s="407"/>
      <c r="E210" s="428"/>
      <c r="F210" s="407"/>
      <c r="G210" s="407"/>
      <c r="H210" s="428"/>
      <c r="I210" s="428"/>
      <c r="J210" s="428"/>
      <c r="K210" s="428"/>
    </row>
    <row r="211" spans="1:11" ht="12.75" customHeight="1" thickBot="1" x14ac:dyDescent="0.25">
      <c r="A211" s="459" t="s">
        <v>460</v>
      </c>
      <c r="B211" s="452"/>
      <c r="C211" s="479">
        <f>SUM(C203:C210)</f>
        <v>15015588</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1779</v>
      </c>
      <c r="B214" s="39">
        <v>4421</v>
      </c>
      <c r="C214" s="478">
        <v>1306666</v>
      </c>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1306666</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244959</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1780</v>
      </c>
      <c r="B220" s="157">
        <v>4620</v>
      </c>
      <c r="C220" s="478">
        <v>6661512</v>
      </c>
      <c r="D220" s="407"/>
      <c r="E220" s="428"/>
      <c r="F220" s="407"/>
      <c r="G220" s="407"/>
      <c r="H220" s="428"/>
      <c r="I220" s="428"/>
      <c r="J220" s="428"/>
      <c r="K220" s="428"/>
    </row>
    <row r="221" spans="1:11" ht="12.75" customHeight="1" x14ac:dyDescent="0.2">
      <c r="A221" s="902" t="s">
        <v>1220</v>
      </c>
      <c r="B221" s="39">
        <v>4625</v>
      </c>
      <c r="C221" s="478">
        <v>785586</v>
      </c>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7692057</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237440</v>
      </c>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v>1103984</v>
      </c>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1781</v>
      </c>
      <c r="B258" s="735">
        <v>4880</v>
      </c>
      <c r="C258" s="486"/>
      <c r="D258" s="431"/>
      <c r="E258" s="431"/>
      <c r="F258" s="431"/>
      <c r="G258" s="431"/>
      <c r="H258" s="431"/>
      <c r="I258" s="428"/>
      <c r="J258" s="431"/>
      <c r="K258" s="431"/>
    </row>
    <row r="259" spans="1:11" ht="12.75" customHeight="1" thickBot="1" x14ac:dyDescent="0.25">
      <c r="A259" s="1804" t="s">
        <v>872</v>
      </c>
      <c r="B259" s="1805"/>
      <c r="C259" s="1712">
        <f t="shared" ref="C259:H259" si="9">SUM(C230:C258)</f>
        <v>0</v>
      </c>
      <c r="D259" s="1090">
        <f t="shared" si="9"/>
        <v>0</v>
      </c>
      <c r="E259" s="1090">
        <f t="shared" si="9"/>
        <v>1103984</v>
      </c>
      <c r="F259" s="1090">
        <f t="shared" si="9"/>
        <v>0</v>
      </c>
      <c r="G259" s="1090">
        <f t="shared" si="9"/>
        <v>0</v>
      </c>
      <c r="H259" s="1090">
        <f t="shared" si="9"/>
        <v>0</v>
      </c>
      <c r="I259" s="481"/>
      <c r="J259" s="1090">
        <f>SUM(J230:J258)</f>
        <v>0</v>
      </c>
      <c r="K259" s="684">
        <f>SUM(K230:K258)</f>
        <v>0</v>
      </c>
    </row>
    <row r="260" spans="1:11" ht="12.75" customHeight="1" thickTop="1" thickBot="1" x14ac:dyDescent="0.25">
      <c r="A260" s="1802" t="s">
        <v>1729</v>
      </c>
      <c r="B260" s="1803">
        <v>4901</v>
      </c>
      <c r="C260" s="1713"/>
      <c r="D260" s="477"/>
      <c r="E260" s="428"/>
      <c r="F260" s="428"/>
      <c r="G260" s="428"/>
      <c r="H260" s="428"/>
      <c r="I260" s="428"/>
      <c r="J260" s="428"/>
      <c r="K260" s="428"/>
    </row>
    <row r="261" spans="1:11" ht="12.75" customHeight="1" thickTop="1" thickBot="1" x14ac:dyDescent="0.25">
      <c r="A261" s="1707" t="s">
        <v>1793</v>
      </c>
      <c r="B261" s="1708">
        <v>4902</v>
      </c>
      <c r="C261" s="1706">
        <v>1355294</v>
      </c>
      <c r="D261" s="1681"/>
      <c r="E261" s="477"/>
      <c r="F261" s="1681"/>
      <c r="G261" s="1681"/>
      <c r="H261" s="477"/>
      <c r="I261" s="428"/>
      <c r="J261" s="477"/>
      <c r="K261" s="477"/>
    </row>
    <row r="262" spans="1:11" ht="12.75" customHeight="1" thickTop="1" thickBot="1" x14ac:dyDescent="0.25">
      <c r="A262" s="901" t="s">
        <v>1259</v>
      </c>
      <c r="B262" s="41">
        <v>4904</v>
      </c>
      <c r="C262" s="1648"/>
      <c r="D262" s="1706"/>
      <c r="E262" s="477"/>
      <c r="F262" s="481"/>
      <c r="G262" s="1706"/>
      <c r="H262" s="477"/>
      <c r="I262" s="428"/>
      <c r="J262" s="428"/>
      <c r="K262" s="428"/>
    </row>
    <row r="263" spans="1:11" ht="12.75" customHeight="1" thickTop="1" thickBot="1" x14ac:dyDescent="0.25">
      <c r="A263" s="902" t="s">
        <v>1782</v>
      </c>
      <c r="B263" s="39">
        <v>4905</v>
      </c>
      <c r="C263" s="418">
        <v>38005</v>
      </c>
      <c r="D263" s="428"/>
      <c r="E263" s="428"/>
      <c r="F263" s="421"/>
      <c r="G263" s="418"/>
      <c r="H263" s="428"/>
      <c r="I263" s="428"/>
      <c r="J263" s="428"/>
      <c r="K263" s="428"/>
    </row>
    <row r="264" spans="1:11" ht="12.75" customHeight="1" thickTop="1" thickBot="1" x14ac:dyDescent="0.25">
      <c r="A264" s="902" t="s">
        <v>1783</v>
      </c>
      <c r="B264" s="39">
        <v>4909</v>
      </c>
      <c r="C264" s="419">
        <v>428612</v>
      </c>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55463</v>
      </c>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984438</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526905</v>
      </c>
      <c r="D270" s="419"/>
      <c r="E270" s="428"/>
      <c r="F270" s="419"/>
      <c r="G270" s="419"/>
      <c r="H270" s="428"/>
      <c r="I270" s="428"/>
      <c r="J270" s="428"/>
      <c r="K270" s="428"/>
    </row>
    <row r="271" spans="1:11" ht="12.75" customHeight="1" thickTop="1" thickBot="1" x14ac:dyDescent="0.25">
      <c r="A271" s="902" t="s">
        <v>435</v>
      </c>
      <c r="B271" s="39">
        <v>4992</v>
      </c>
      <c r="C271" s="492">
        <v>2070723</v>
      </c>
      <c r="D271" s="419"/>
      <c r="E271" s="428"/>
      <c r="F271" s="419"/>
      <c r="G271" s="419"/>
      <c r="H271" s="428"/>
      <c r="I271" s="428"/>
      <c r="J271" s="428"/>
      <c r="K271" s="428"/>
    </row>
    <row r="272" spans="1:11" s="28" customFormat="1" ht="12.75" customHeight="1" thickTop="1" thickBot="1" x14ac:dyDescent="0.25">
      <c r="A272" s="905" t="s">
        <v>78</v>
      </c>
      <c r="B272" s="157">
        <v>4999</v>
      </c>
      <c r="C272" s="492">
        <f>190249-2</f>
        <v>190247</v>
      </c>
      <c r="D272" s="419"/>
      <c r="E272" s="428"/>
      <c r="F272" s="419"/>
      <c r="G272" s="419"/>
      <c r="H272" s="437"/>
      <c r="I272" s="428"/>
      <c r="J272" s="428"/>
      <c r="K272" s="437"/>
    </row>
    <row r="273" spans="1:11" ht="22.5" customHeight="1" thickTop="1" thickBot="1" x14ac:dyDescent="0.25">
      <c r="A273" s="2316" t="s">
        <v>1717</v>
      </c>
      <c r="B273" s="2317"/>
      <c r="C273" s="488">
        <f t="shared" ref="C273:H273" si="10">SUM(C191,C201,C211,C216,C224,C228,C229,C259:C272)</f>
        <v>44541264</v>
      </c>
      <c r="D273" s="488">
        <f t="shared" si="10"/>
        <v>0</v>
      </c>
      <c r="E273" s="488">
        <f t="shared" si="10"/>
        <v>1103984</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44541264</v>
      </c>
      <c r="D274" s="488">
        <f>SUM(D178,D184,D273)</f>
        <v>0</v>
      </c>
      <c r="E274" s="488">
        <f>SUM(E178,E273)</f>
        <v>1103984</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299292333</v>
      </c>
      <c r="D275" s="488">
        <f t="shared" si="12"/>
        <v>24751459</v>
      </c>
      <c r="E275" s="488">
        <f t="shared" si="12"/>
        <v>16725728</v>
      </c>
      <c r="F275" s="488">
        <f t="shared" si="12"/>
        <v>31355021</v>
      </c>
      <c r="G275" s="488">
        <f t="shared" si="12"/>
        <v>7255409</v>
      </c>
      <c r="H275" s="488">
        <f t="shared" si="12"/>
        <v>684472</v>
      </c>
      <c r="I275" s="488">
        <f t="shared" si="12"/>
        <v>929597</v>
      </c>
      <c r="J275" s="488">
        <f t="shared" si="12"/>
        <v>6242241</v>
      </c>
      <c r="K275" s="438">
        <f t="shared" si="12"/>
        <v>2208185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5" activePane="bottomLeft" state="frozen"/>
      <selection activeCell="P12" sqref="P12"/>
      <selection pane="bottomLeft" activeCell="P12" sqref="P12"/>
    </sheetView>
  </sheetViews>
  <sheetFormatPr defaultColWidth="9.140625" defaultRowHeight="12.75" x14ac:dyDescent="0.2"/>
  <cols>
    <col min="1" max="1" width="46.7109375" style="177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0"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2"/>
      <c r="B2" s="1833" t="s">
        <v>48</v>
      </c>
      <c r="C2" s="1834" t="s">
        <v>215</v>
      </c>
      <c r="D2" s="1835" t="s">
        <v>52</v>
      </c>
      <c r="E2" s="1835" t="s">
        <v>1282</v>
      </c>
      <c r="F2" s="1835" t="s">
        <v>1276</v>
      </c>
      <c r="G2" s="1834" t="s">
        <v>1277</v>
      </c>
      <c r="H2" s="1834" t="s">
        <v>1278</v>
      </c>
      <c r="I2" s="1835" t="s">
        <v>327</v>
      </c>
      <c r="J2" s="1835" t="s">
        <v>328</v>
      </c>
      <c r="K2" s="1834" t="s">
        <v>162</v>
      </c>
      <c r="L2" s="1834" t="s">
        <v>31</v>
      </c>
      <c r="M2" s="893"/>
      <c r="N2" s="893"/>
    </row>
    <row r="3" spans="1:14" s="15" customFormat="1" ht="30" customHeight="1" x14ac:dyDescent="0.2">
      <c r="A3" s="2326" t="s">
        <v>334</v>
      </c>
      <c r="B3" s="2327"/>
      <c r="C3" s="1839"/>
      <c r="D3" s="1839"/>
      <c r="E3" s="1839"/>
      <c r="F3" s="1839"/>
      <c r="G3" s="1839"/>
      <c r="H3" s="1839"/>
      <c r="I3" s="1839"/>
      <c r="J3" s="1839"/>
      <c r="K3" s="1840"/>
      <c r="L3" s="1841"/>
      <c r="M3" s="14"/>
      <c r="N3" s="14"/>
    </row>
    <row r="4" spans="1:14" s="23" customFormat="1" ht="18" customHeight="1" x14ac:dyDescent="0.2">
      <c r="A4" s="1743" t="s">
        <v>47</v>
      </c>
      <c r="B4" s="1836" t="s">
        <v>649</v>
      </c>
      <c r="C4" s="1837"/>
      <c r="D4" s="1837"/>
      <c r="E4" s="1837"/>
      <c r="F4" s="1837"/>
      <c r="G4" s="1837"/>
      <c r="H4" s="1837"/>
      <c r="I4" s="554"/>
      <c r="J4" s="1837"/>
      <c r="K4" s="1838"/>
      <c r="L4" s="1837"/>
      <c r="M4" s="894"/>
      <c r="N4" s="894"/>
    </row>
    <row r="5" spans="1:14" x14ac:dyDescent="0.2">
      <c r="A5" s="1734" t="s">
        <v>1114</v>
      </c>
      <c r="B5" s="265">
        <v>1100</v>
      </c>
      <c r="C5" s="407">
        <v>64053984</v>
      </c>
      <c r="D5" s="407">
        <f>23312802-607047</f>
        <v>22705755</v>
      </c>
      <c r="E5" s="407">
        <v>1137483</v>
      </c>
      <c r="F5" s="407">
        <v>5071240</v>
      </c>
      <c r="G5" s="407">
        <v>63827</v>
      </c>
      <c r="H5" s="407">
        <v>128564</v>
      </c>
      <c r="I5" s="431">
        <v>453553</v>
      </c>
      <c r="J5" s="431"/>
      <c r="K5" s="409">
        <f>SUM(C5:J5)</f>
        <v>93614406</v>
      </c>
      <c r="L5" s="407">
        <v>98467279</v>
      </c>
    </row>
    <row r="6" spans="1:14" x14ac:dyDescent="0.2">
      <c r="A6" s="1734" t="s">
        <v>1747</v>
      </c>
      <c r="B6" s="265" t="s">
        <v>1745</v>
      </c>
      <c r="C6" s="502"/>
      <c r="D6" s="502"/>
      <c r="E6" s="407"/>
      <c r="F6" s="502"/>
      <c r="G6" s="502"/>
      <c r="H6" s="502"/>
      <c r="I6" s="502"/>
      <c r="J6" s="502"/>
      <c r="K6" s="409">
        <f>SUM(C6,E6)</f>
        <v>0</v>
      </c>
      <c r="L6" s="407"/>
    </row>
    <row r="7" spans="1:14" x14ac:dyDescent="0.2">
      <c r="A7" s="1734" t="s">
        <v>170</v>
      </c>
      <c r="B7" s="265" t="s">
        <v>1120</v>
      </c>
      <c r="C7" s="431">
        <v>5133417</v>
      </c>
      <c r="D7" s="431">
        <f>2732710-83744</f>
        <v>2648966</v>
      </c>
      <c r="E7" s="431">
        <v>133849</v>
      </c>
      <c r="F7" s="431">
        <v>523701</v>
      </c>
      <c r="G7" s="431">
        <v>822</v>
      </c>
      <c r="H7" s="431"/>
      <c r="I7" s="431">
        <v>3884</v>
      </c>
      <c r="J7" s="431"/>
      <c r="K7" s="409">
        <f t="shared" ref="K7:K32" si="0">SUM(C7:J7)</f>
        <v>8444639</v>
      </c>
      <c r="L7" s="407">
        <v>8234049</v>
      </c>
    </row>
    <row r="8" spans="1:14" x14ac:dyDescent="0.2">
      <c r="A8" s="1734" t="s">
        <v>171</v>
      </c>
      <c r="B8" s="265">
        <v>1200</v>
      </c>
      <c r="C8" s="407">
        <v>22779966</v>
      </c>
      <c r="D8" s="407">
        <f>9878666-329489</f>
        <v>9549177</v>
      </c>
      <c r="E8" s="407">
        <v>658272</v>
      </c>
      <c r="F8" s="407">
        <v>247488</v>
      </c>
      <c r="G8" s="407"/>
      <c r="H8" s="407">
        <v>7320311</v>
      </c>
      <c r="I8" s="431">
        <v>7330</v>
      </c>
      <c r="J8" s="431"/>
      <c r="K8" s="409">
        <f t="shared" si="0"/>
        <v>40562544</v>
      </c>
      <c r="L8" s="407">
        <v>42693350</v>
      </c>
    </row>
    <row r="9" spans="1:14" x14ac:dyDescent="0.2">
      <c r="A9" s="1734" t="s">
        <v>817</v>
      </c>
      <c r="B9" s="265" t="s">
        <v>1121</v>
      </c>
      <c r="C9" s="431">
        <v>1451921</v>
      </c>
      <c r="D9" s="431">
        <f>647768-22264</f>
        <v>625504</v>
      </c>
      <c r="E9" s="431">
        <v>3253</v>
      </c>
      <c r="F9" s="431">
        <v>4865</v>
      </c>
      <c r="G9" s="431"/>
      <c r="H9" s="431"/>
      <c r="I9" s="431"/>
      <c r="J9" s="431"/>
      <c r="K9" s="409">
        <f t="shared" si="0"/>
        <v>2085543</v>
      </c>
      <c r="L9" s="407">
        <v>2274396</v>
      </c>
    </row>
    <row r="10" spans="1:14" x14ac:dyDescent="0.2">
      <c r="A10" s="1734" t="s">
        <v>818</v>
      </c>
      <c r="B10" s="265">
        <v>1250</v>
      </c>
      <c r="C10" s="407">
        <v>3068260</v>
      </c>
      <c r="D10" s="407">
        <f>1818958-20681</f>
        <v>1798277</v>
      </c>
      <c r="E10" s="407">
        <v>1088342</v>
      </c>
      <c r="F10" s="407">
        <v>2156703</v>
      </c>
      <c r="G10" s="407"/>
      <c r="H10" s="407"/>
      <c r="I10" s="431">
        <v>253211</v>
      </c>
      <c r="J10" s="431"/>
      <c r="K10" s="409">
        <f t="shared" si="0"/>
        <v>8364793</v>
      </c>
      <c r="L10" s="407">
        <v>7439028</v>
      </c>
    </row>
    <row r="11" spans="1:14" x14ac:dyDescent="0.2">
      <c r="A11" s="1734" t="s">
        <v>1320</v>
      </c>
      <c r="B11" s="265" t="s">
        <v>168</v>
      </c>
      <c r="C11" s="431"/>
      <c r="D11" s="431"/>
      <c r="E11" s="431"/>
      <c r="F11" s="431"/>
      <c r="G11" s="431"/>
      <c r="H11" s="431"/>
      <c r="I11" s="431"/>
      <c r="J11" s="431"/>
      <c r="K11" s="409">
        <f t="shared" si="0"/>
        <v>0</v>
      </c>
      <c r="L11" s="407"/>
    </row>
    <row r="12" spans="1:14" x14ac:dyDescent="0.2">
      <c r="A12" s="1734" t="s">
        <v>1115</v>
      </c>
      <c r="B12" s="265">
        <v>1300</v>
      </c>
      <c r="C12" s="407">
        <v>342953</v>
      </c>
      <c r="D12" s="407">
        <f>103736-2352</f>
        <v>101384</v>
      </c>
      <c r="E12" s="407">
        <v>1153</v>
      </c>
      <c r="F12" s="407"/>
      <c r="G12" s="407"/>
      <c r="H12" s="407"/>
      <c r="I12" s="431"/>
      <c r="J12" s="431"/>
      <c r="K12" s="409">
        <f t="shared" si="0"/>
        <v>445490</v>
      </c>
      <c r="L12" s="407">
        <v>299703</v>
      </c>
    </row>
    <row r="13" spans="1:14" x14ac:dyDescent="0.2">
      <c r="A13" s="1734" t="s">
        <v>819</v>
      </c>
      <c r="B13" s="265">
        <v>1400</v>
      </c>
      <c r="C13" s="407">
        <v>3328178</v>
      </c>
      <c r="D13" s="407">
        <f>1095592-31151</f>
        <v>1064441</v>
      </c>
      <c r="E13" s="407">
        <v>78424</v>
      </c>
      <c r="F13" s="407">
        <v>214219</v>
      </c>
      <c r="G13" s="407">
        <v>314770</v>
      </c>
      <c r="H13" s="407">
        <v>60090</v>
      </c>
      <c r="I13" s="431">
        <v>85803</v>
      </c>
      <c r="J13" s="431"/>
      <c r="K13" s="409">
        <f t="shared" si="0"/>
        <v>5145925</v>
      </c>
      <c r="L13" s="407">
        <v>5137819</v>
      </c>
    </row>
    <row r="14" spans="1:14" x14ac:dyDescent="0.2">
      <c r="A14" s="1734" t="s">
        <v>1116</v>
      </c>
      <c r="B14" s="265">
        <v>1500</v>
      </c>
      <c r="C14" s="407">
        <v>1533699</v>
      </c>
      <c r="D14" s="407">
        <f>280048-8121</f>
        <v>271927</v>
      </c>
      <c r="E14" s="407">
        <v>277178</v>
      </c>
      <c r="F14" s="407">
        <v>305431</v>
      </c>
      <c r="G14" s="407"/>
      <c r="H14" s="407">
        <v>75434</v>
      </c>
      <c r="I14" s="431">
        <v>7001</v>
      </c>
      <c r="J14" s="431"/>
      <c r="K14" s="409">
        <f t="shared" si="0"/>
        <v>2470670</v>
      </c>
      <c r="L14" s="407">
        <v>1737652</v>
      </c>
    </row>
    <row r="15" spans="1:14" x14ac:dyDescent="0.2">
      <c r="A15" s="1734" t="s">
        <v>1117</v>
      </c>
      <c r="B15" s="265">
        <v>1600</v>
      </c>
      <c r="C15" s="407">
        <v>876210</v>
      </c>
      <c r="D15" s="407">
        <f>135786-439</f>
        <v>135347</v>
      </c>
      <c r="E15" s="407">
        <v>176390</v>
      </c>
      <c r="F15" s="407">
        <v>80913</v>
      </c>
      <c r="G15" s="407"/>
      <c r="H15" s="407"/>
      <c r="I15" s="431"/>
      <c r="J15" s="431"/>
      <c r="K15" s="409">
        <f t="shared" si="0"/>
        <v>1268860</v>
      </c>
      <c r="L15" s="407">
        <v>738689</v>
      </c>
    </row>
    <row r="16" spans="1:14" x14ac:dyDescent="0.2">
      <c r="A16" s="1734" t="s">
        <v>1142</v>
      </c>
      <c r="B16" s="265" t="s">
        <v>491</v>
      </c>
      <c r="C16" s="407">
        <v>4193580</v>
      </c>
      <c r="D16" s="407">
        <f>1370504-37421</f>
        <v>1333083</v>
      </c>
      <c r="E16" s="407">
        <v>30302</v>
      </c>
      <c r="F16" s="407">
        <v>101385</v>
      </c>
      <c r="G16" s="407"/>
      <c r="H16" s="407"/>
      <c r="I16" s="431">
        <v>2098</v>
      </c>
      <c r="J16" s="431"/>
      <c r="K16" s="409">
        <f t="shared" si="0"/>
        <v>5660448</v>
      </c>
      <c r="L16" s="407">
        <v>5830164</v>
      </c>
    </row>
    <row r="17" spans="1:12" x14ac:dyDescent="0.2">
      <c r="A17" s="1734" t="s">
        <v>820</v>
      </c>
      <c r="B17" s="265" t="s">
        <v>169</v>
      </c>
      <c r="C17" s="431">
        <v>491067</v>
      </c>
      <c r="D17" s="431">
        <f>149440-1748</f>
        <v>147692</v>
      </c>
      <c r="E17" s="431">
        <v>16727</v>
      </c>
      <c r="F17" s="431">
        <v>12869</v>
      </c>
      <c r="G17" s="431"/>
      <c r="H17" s="431"/>
      <c r="I17" s="431"/>
      <c r="J17" s="431"/>
      <c r="K17" s="409">
        <f t="shared" si="0"/>
        <v>668355</v>
      </c>
      <c r="L17" s="407">
        <v>206253</v>
      </c>
    </row>
    <row r="18" spans="1:12" x14ac:dyDescent="0.2">
      <c r="A18" s="1734" t="s">
        <v>1261</v>
      </c>
      <c r="B18" s="265">
        <v>1800</v>
      </c>
      <c r="C18" s="407">
        <v>9320717</v>
      </c>
      <c r="D18" s="407">
        <f>3071418-90935</f>
        <v>2980483</v>
      </c>
      <c r="E18" s="407">
        <v>12105</v>
      </c>
      <c r="F18" s="407">
        <v>177211</v>
      </c>
      <c r="G18" s="407"/>
      <c r="H18" s="407"/>
      <c r="I18" s="431"/>
      <c r="J18" s="431"/>
      <c r="K18" s="409">
        <f t="shared" si="0"/>
        <v>12490516</v>
      </c>
      <c r="L18" s="407">
        <v>13119132</v>
      </c>
    </row>
    <row r="19" spans="1:12" x14ac:dyDescent="0.2">
      <c r="A19" s="1734" t="s">
        <v>140</v>
      </c>
      <c r="B19" s="265">
        <v>1900</v>
      </c>
      <c r="C19" s="407">
        <v>2656666</v>
      </c>
      <c r="D19" s="407">
        <f>868496-23592</f>
        <v>844904</v>
      </c>
      <c r="E19" s="407">
        <v>191976</v>
      </c>
      <c r="F19" s="407">
        <v>10330</v>
      </c>
      <c r="G19" s="407"/>
      <c r="H19" s="407">
        <v>1303010</v>
      </c>
      <c r="I19" s="431"/>
      <c r="J19" s="431"/>
      <c r="K19" s="409">
        <f t="shared" si="0"/>
        <v>5006886</v>
      </c>
      <c r="L19" s="407">
        <v>3833784</v>
      </c>
    </row>
    <row r="20" spans="1:12" x14ac:dyDescent="0.2">
      <c r="A20" s="1735" t="s">
        <v>834</v>
      </c>
      <c r="B20" s="290" t="s">
        <v>821</v>
      </c>
      <c r="C20" s="502"/>
      <c r="D20" s="502"/>
      <c r="E20" s="502"/>
      <c r="F20" s="502"/>
      <c r="G20" s="502"/>
      <c r="H20" s="682"/>
      <c r="I20" s="408"/>
      <c r="J20" s="476"/>
      <c r="K20" s="409">
        <f t="shared" si="0"/>
        <v>0</v>
      </c>
      <c r="L20" s="434">
        <v>1342000</v>
      </c>
    </row>
    <row r="21" spans="1:12" x14ac:dyDescent="0.2">
      <c r="A21" s="1735" t="s">
        <v>835</v>
      </c>
      <c r="B21" s="290" t="s">
        <v>822</v>
      </c>
      <c r="C21" s="502"/>
      <c r="D21" s="502"/>
      <c r="E21" s="502"/>
      <c r="F21" s="502"/>
      <c r="G21" s="502"/>
      <c r="H21" s="682"/>
      <c r="I21" s="408"/>
      <c r="J21" s="502"/>
      <c r="K21" s="409">
        <f t="shared" si="0"/>
        <v>0</v>
      </c>
      <c r="L21" s="434"/>
    </row>
    <row r="22" spans="1:12" x14ac:dyDescent="0.2">
      <c r="A22" s="1735" t="s">
        <v>836</v>
      </c>
      <c r="B22" s="290" t="s">
        <v>823</v>
      </c>
      <c r="C22" s="502"/>
      <c r="D22" s="502"/>
      <c r="E22" s="502"/>
      <c r="F22" s="502"/>
      <c r="G22" s="502"/>
      <c r="H22" s="682"/>
      <c r="I22" s="408"/>
      <c r="J22" s="502"/>
      <c r="K22" s="409">
        <f t="shared" si="0"/>
        <v>0</v>
      </c>
      <c r="L22" s="434"/>
    </row>
    <row r="23" spans="1:12" x14ac:dyDescent="0.2">
      <c r="A23" s="1735" t="s">
        <v>837</v>
      </c>
      <c r="B23" s="290" t="s">
        <v>824</v>
      </c>
      <c r="C23" s="502"/>
      <c r="D23" s="502"/>
      <c r="E23" s="502"/>
      <c r="F23" s="502"/>
      <c r="G23" s="502"/>
      <c r="H23" s="682"/>
      <c r="I23" s="408"/>
      <c r="J23" s="502"/>
      <c r="K23" s="409">
        <f t="shared" si="0"/>
        <v>0</v>
      </c>
      <c r="L23" s="434"/>
    </row>
    <row r="24" spans="1:12" ht="12.75" customHeight="1" x14ac:dyDescent="0.2">
      <c r="A24" s="1735" t="s">
        <v>838</v>
      </c>
      <c r="B24" s="290" t="s">
        <v>825</v>
      </c>
      <c r="C24" s="502"/>
      <c r="D24" s="502"/>
      <c r="E24" s="502"/>
      <c r="F24" s="502"/>
      <c r="G24" s="502"/>
      <c r="H24" s="682"/>
      <c r="I24" s="408"/>
      <c r="J24" s="502"/>
      <c r="K24" s="409">
        <f t="shared" si="0"/>
        <v>0</v>
      </c>
      <c r="L24" s="434"/>
    </row>
    <row r="25" spans="1:12" ht="12.75" customHeight="1" x14ac:dyDescent="0.2">
      <c r="A25" s="1735" t="s">
        <v>919</v>
      </c>
      <c r="B25" s="290" t="s">
        <v>826</v>
      </c>
      <c r="C25" s="502"/>
      <c r="D25" s="502"/>
      <c r="E25" s="502"/>
      <c r="F25" s="502"/>
      <c r="G25" s="502"/>
      <c r="H25" s="682"/>
      <c r="I25" s="408"/>
      <c r="J25" s="502"/>
      <c r="K25" s="409">
        <f t="shared" si="0"/>
        <v>0</v>
      </c>
      <c r="L25" s="434"/>
    </row>
    <row r="26" spans="1:12" x14ac:dyDescent="0.2">
      <c r="A26" s="1735" t="s">
        <v>706</v>
      </c>
      <c r="B26" s="290" t="s">
        <v>827</v>
      </c>
      <c r="C26" s="502"/>
      <c r="D26" s="502"/>
      <c r="E26" s="502"/>
      <c r="F26" s="502"/>
      <c r="G26" s="502"/>
      <c r="H26" s="682"/>
      <c r="I26" s="408"/>
      <c r="J26" s="502"/>
      <c r="K26" s="409">
        <f t="shared" si="0"/>
        <v>0</v>
      </c>
      <c r="L26" s="434"/>
    </row>
    <row r="27" spans="1:12" x14ac:dyDescent="0.2">
      <c r="A27" s="1735" t="s">
        <v>707</v>
      </c>
      <c r="B27" s="290" t="s">
        <v>828</v>
      </c>
      <c r="C27" s="502"/>
      <c r="D27" s="502"/>
      <c r="E27" s="502"/>
      <c r="F27" s="502"/>
      <c r="G27" s="502"/>
      <c r="H27" s="682"/>
      <c r="I27" s="408"/>
      <c r="J27" s="502"/>
      <c r="K27" s="409">
        <f t="shared" si="0"/>
        <v>0</v>
      </c>
      <c r="L27" s="434"/>
    </row>
    <row r="28" spans="1:12" x14ac:dyDescent="0.2">
      <c r="A28" s="1735" t="s">
        <v>156</v>
      </c>
      <c r="B28" s="290" t="s">
        <v>829</v>
      </c>
      <c r="C28" s="502"/>
      <c r="D28" s="502"/>
      <c r="E28" s="502"/>
      <c r="F28" s="502"/>
      <c r="G28" s="502"/>
      <c r="H28" s="682"/>
      <c r="I28" s="408"/>
      <c r="J28" s="502"/>
      <c r="K28" s="409">
        <f t="shared" si="0"/>
        <v>0</v>
      </c>
      <c r="L28" s="434"/>
    </row>
    <row r="29" spans="1:12" x14ac:dyDescent="0.2">
      <c r="A29" s="1735" t="s">
        <v>157</v>
      </c>
      <c r="B29" s="290" t="s">
        <v>830</v>
      </c>
      <c r="C29" s="502"/>
      <c r="D29" s="502"/>
      <c r="E29" s="502"/>
      <c r="F29" s="502"/>
      <c r="G29" s="502"/>
      <c r="H29" s="682"/>
      <c r="I29" s="408"/>
      <c r="J29" s="502"/>
      <c r="K29" s="409">
        <f t="shared" si="0"/>
        <v>0</v>
      </c>
      <c r="L29" s="434"/>
    </row>
    <row r="30" spans="1:12" x14ac:dyDescent="0.2">
      <c r="A30" s="1735" t="s">
        <v>158</v>
      </c>
      <c r="B30" s="290" t="s">
        <v>831</v>
      </c>
      <c r="C30" s="502"/>
      <c r="D30" s="502"/>
      <c r="E30" s="502"/>
      <c r="F30" s="502"/>
      <c r="G30" s="502"/>
      <c r="H30" s="682"/>
      <c r="I30" s="408"/>
      <c r="J30" s="502"/>
      <c r="K30" s="409">
        <f t="shared" si="0"/>
        <v>0</v>
      </c>
      <c r="L30" s="434"/>
    </row>
    <row r="31" spans="1:12" x14ac:dyDescent="0.2">
      <c r="A31" s="1735" t="s">
        <v>159</v>
      </c>
      <c r="B31" s="290" t="s">
        <v>832</v>
      </c>
      <c r="C31" s="502"/>
      <c r="D31" s="502"/>
      <c r="E31" s="502"/>
      <c r="F31" s="502"/>
      <c r="G31" s="502"/>
      <c r="H31" s="682"/>
      <c r="I31" s="408"/>
      <c r="J31" s="502"/>
      <c r="K31" s="409">
        <f t="shared" si="0"/>
        <v>0</v>
      </c>
      <c r="L31" s="434"/>
    </row>
    <row r="32" spans="1:12" x14ac:dyDescent="0.2">
      <c r="A32" s="1736" t="s">
        <v>1319</v>
      </c>
      <c r="B32" s="265"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119230618</v>
      </c>
      <c r="D33" s="410">
        <f t="shared" ref="D33:L33" si="1">SUM(D5:D32)</f>
        <v>44206940</v>
      </c>
      <c r="E33" s="410">
        <f t="shared" si="1"/>
        <v>3805454</v>
      </c>
      <c r="F33" s="410">
        <f t="shared" si="1"/>
        <v>8906355</v>
      </c>
      <c r="G33" s="410">
        <f t="shared" si="1"/>
        <v>379419</v>
      </c>
      <c r="H33" s="410">
        <f t="shared" si="1"/>
        <v>8887409</v>
      </c>
      <c r="I33" s="410">
        <f t="shared" si="1"/>
        <v>812880</v>
      </c>
      <c r="J33" s="410">
        <f t="shared" si="1"/>
        <v>0</v>
      </c>
      <c r="K33" s="410">
        <f t="shared" si="1"/>
        <v>186229075</v>
      </c>
      <c r="L33" s="410">
        <f t="shared" si="1"/>
        <v>191353298</v>
      </c>
    </row>
    <row r="34" spans="1:14" s="25" customFormat="1" ht="18" customHeight="1" thickTop="1" x14ac:dyDescent="0.2">
      <c r="A34" s="1737" t="s">
        <v>49</v>
      </c>
      <c r="B34" s="1790" t="s">
        <v>648</v>
      </c>
      <c r="C34" s="411"/>
      <c r="D34" s="411"/>
      <c r="E34" s="411"/>
      <c r="F34" s="411"/>
      <c r="G34" s="411"/>
      <c r="H34" s="411"/>
      <c r="I34" s="408"/>
      <c r="J34" s="408"/>
      <c r="K34" s="408"/>
      <c r="L34" s="408"/>
      <c r="M34" s="895"/>
      <c r="N34" s="895"/>
    </row>
    <row r="35" spans="1:14" s="25" customFormat="1" ht="13.5" customHeight="1" x14ac:dyDescent="0.2">
      <c r="A35" s="1738" t="s">
        <v>674</v>
      </c>
      <c r="B35" s="207"/>
      <c r="C35" s="412"/>
      <c r="D35" s="412"/>
      <c r="E35" s="412"/>
      <c r="F35" s="412"/>
      <c r="G35" s="412"/>
      <c r="H35" s="412"/>
      <c r="I35" s="408"/>
      <c r="J35" s="408"/>
      <c r="K35" s="408"/>
      <c r="L35" s="408"/>
      <c r="M35" s="895"/>
      <c r="N35" s="895"/>
    </row>
    <row r="36" spans="1:14" x14ac:dyDescent="0.2">
      <c r="A36" s="1734" t="s">
        <v>1263</v>
      </c>
      <c r="B36" s="265">
        <v>2110</v>
      </c>
      <c r="C36" s="413">
        <v>2529520</v>
      </c>
      <c r="D36" s="413">
        <f>851399-23474</f>
        <v>827925</v>
      </c>
      <c r="E36" s="413">
        <v>1220353</v>
      </c>
      <c r="F36" s="413">
        <v>20474</v>
      </c>
      <c r="G36" s="413"/>
      <c r="H36" s="413"/>
      <c r="I36" s="431"/>
      <c r="J36" s="431"/>
      <c r="K36" s="409">
        <f t="shared" ref="K36:K41" si="2">SUM(C36:J36)</f>
        <v>4598272</v>
      </c>
      <c r="L36" s="407">
        <v>3947931</v>
      </c>
    </row>
    <row r="37" spans="1:14" x14ac:dyDescent="0.2">
      <c r="A37" s="1734" t="s">
        <v>1264</v>
      </c>
      <c r="B37" s="265">
        <v>2120</v>
      </c>
      <c r="C37" s="407">
        <v>4839740</v>
      </c>
      <c r="D37" s="407">
        <f>1549925-43908</f>
        <v>1506017</v>
      </c>
      <c r="E37" s="407">
        <v>14975</v>
      </c>
      <c r="F37" s="407">
        <v>11825</v>
      </c>
      <c r="G37" s="407"/>
      <c r="H37" s="407"/>
      <c r="I37" s="431"/>
      <c r="J37" s="431"/>
      <c r="K37" s="409">
        <f t="shared" si="2"/>
        <v>6372557</v>
      </c>
      <c r="L37" s="407">
        <v>6482021</v>
      </c>
    </row>
    <row r="38" spans="1:14" x14ac:dyDescent="0.2">
      <c r="A38" s="1734" t="s">
        <v>220</v>
      </c>
      <c r="B38" s="265">
        <v>2130</v>
      </c>
      <c r="C38" s="407">
        <v>3306856</v>
      </c>
      <c r="D38" s="407">
        <f>1049448-33421</f>
        <v>1016027</v>
      </c>
      <c r="E38" s="407">
        <v>346249</v>
      </c>
      <c r="F38" s="407">
        <v>53757</v>
      </c>
      <c r="G38" s="407"/>
      <c r="H38" s="407">
        <v>2833</v>
      </c>
      <c r="I38" s="431">
        <v>1189</v>
      </c>
      <c r="J38" s="431"/>
      <c r="K38" s="409">
        <f t="shared" si="2"/>
        <v>4726911</v>
      </c>
      <c r="L38" s="407">
        <v>4716948</v>
      </c>
    </row>
    <row r="39" spans="1:14" x14ac:dyDescent="0.2">
      <c r="A39" s="1734" t="s">
        <v>221</v>
      </c>
      <c r="B39" s="265">
        <v>2140</v>
      </c>
      <c r="C39" s="407">
        <v>1930407</v>
      </c>
      <c r="D39" s="407">
        <f>532258-13566</f>
        <v>518692</v>
      </c>
      <c r="E39" s="407">
        <v>150346</v>
      </c>
      <c r="F39" s="407">
        <v>30786</v>
      </c>
      <c r="G39" s="407"/>
      <c r="H39" s="407"/>
      <c r="I39" s="431"/>
      <c r="J39" s="431"/>
      <c r="K39" s="409">
        <f t="shared" si="2"/>
        <v>2630231</v>
      </c>
      <c r="L39" s="407">
        <v>2776036</v>
      </c>
    </row>
    <row r="40" spans="1:14" x14ac:dyDescent="0.2">
      <c r="A40" s="1734" t="s">
        <v>222</v>
      </c>
      <c r="B40" s="265">
        <v>2150</v>
      </c>
      <c r="C40" s="407">
        <v>3104924</v>
      </c>
      <c r="D40" s="407">
        <f>936926-26976</f>
        <v>909950</v>
      </c>
      <c r="E40" s="407">
        <v>1331613</v>
      </c>
      <c r="F40" s="407">
        <v>29566</v>
      </c>
      <c r="G40" s="407"/>
      <c r="H40" s="407"/>
      <c r="I40" s="431"/>
      <c r="J40" s="431"/>
      <c r="K40" s="409">
        <f t="shared" si="2"/>
        <v>5376053</v>
      </c>
      <c r="L40" s="407">
        <v>4518595</v>
      </c>
    </row>
    <row r="41" spans="1:14" x14ac:dyDescent="0.2">
      <c r="A41" s="1734" t="s">
        <v>1877</v>
      </c>
      <c r="B41" s="265">
        <v>2190</v>
      </c>
      <c r="C41" s="407">
        <v>97064</v>
      </c>
      <c r="D41" s="407">
        <f>31564-1376</f>
        <v>30188</v>
      </c>
      <c r="E41" s="407">
        <v>22268</v>
      </c>
      <c r="F41" s="407">
        <v>6035</v>
      </c>
      <c r="G41" s="407"/>
      <c r="H41" s="407"/>
      <c r="I41" s="431"/>
      <c r="J41" s="431"/>
      <c r="K41" s="409">
        <f t="shared" si="2"/>
        <v>155555</v>
      </c>
      <c r="L41" s="407">
        <v>152192</v>
      </c>
    </row>
    <row r="42" spans="1:14" ht="12.75" customHeight="1" thickBot="1" x14ac:dyDescent="0.25">
      <c r="A42" s="876" t="s">
        <v>639</v>
      </c>
      <c r="B42" s="463" t="s">
        <v>811</v>
      </c>
      <c r="C42" s="410">
        <f>SUM(C36:C41)</f>
        <v>15808511</v>
      </c>
      <c r="D42" s="410">
        <f t="shared" ref="D42:L42" si="3">SUM(D36:D41)</f>
        <v>4808799</v>
      </c>
      <c r="E42" s="410">
        <f t="shared" si="3"/>
        <v>3085804</v>
      </c>
      <c r="F42" s="410">
        <f t="shared" si="3"/>
        <v>152443</v>
      </c>
      <c r="G42" s="410">
        <f t="shared" si="3"/>
        <v>0</v>
      </c>
      <c r="H42" s="410">
        <f t="shared" si="3"/>
        <v>2833</v>
      </c>
      <c r="I42" s="410">
        <f t="shared" si="3"/>
        <v>1189</v>
      </c>
      <c r="J42" s="410">
        <f t="shared" si="3"/>
        <v>0</v>
      </c>
      <c r="K42" s="410">
        <f t="shared" si="3"/>
        <v>23859579</v>
      </c>
      <c r="L42" s="410">
        <f t="shared" si="3"/>
        <v>22593723</v>
      </c>
    </row>
    <row r="43" spans="1:14" ht="13.5" thickTop="1" x14ac:dyDescent="0.2">
      <c r="A43" s="1739" t="s">
        <v>675</v>
      </c>
      <c r="B43" s="510"/>
      <c r="C43" s="414"/>
      <c r="D43" s="414"/>
      <c r="E43" s="414"/>
      <c r="F43" s="414"/>
      <c r="G43" s="414"/>
      <c r="H43" s="414"/>
      <c r="I43" s="408"/>
      <c r="J43" s="408"/>
      <c r="K43" s="414"/>
      <c r="L43" s="414"/>
    </row>
    <row r="44" spans="1:14" x14ac:dyDescent="0.2">
      <c r="A44" s="1734" t="s">
        <v>954</v>
      </c>
      <c r="B44" s="265">
        <v>2210</v>
      </c>
      <c r="C44" s="413">
        <v>4713041</v>
      </c>
      <c r="D44" s="413">
        <f>2057144-33242</f>
        <v>2023902</v>
      </c>
      <c r="E44" s="413">
        <v>1619936</v>
      </c>
      <c r="F44" s="413">
        <v>250515</v>
      </c>
      <c r="G44" s="413">
        <v>9536</v>
      </c>
      <c r="H44" s="413">
        <v>35338</v>
      </c>
      <c r="I44" s="431">
        <v>7656</v>
      </c>
      <c r="J44" s="431"/>
      <c r="K44" s="415">
        <f>SUM(C44:J44)</f>
        <v>8659924</v>
      </c>
      <c r="L44" s="413">
        <v>10219037</v>
      </c>
    </row>
    <row r="45" spans="1:14" x14ac:dyDescent="0.2">
      <c r="A45" s="1734" t="s">
        <v>955</v>
      </c>
      <c r="B45" s="265">
        <v>2220</v>
      </c>
      <c r="C45" s="407">
        <v>1924544</v>
      </c>
      <c r="D45" s="407">
        <f>909750-32766</f>
        <v>876984</v>
      </c>
      <c r="E45" s="407">
        <v>170939</v>
      </c>
      <c r="F45" s="407">
        <v>519478</v>
      </c>
      <c r="G45" s="407"/>
      <c r="H45" s="407"/>
      <c r="I45" s="431"/>
      <c r="J45" s="431"/>
      <c r="K45" s="415">
        <f>SUM(C45:J45)</f>
        <v>3491945</v>
      </c>
      <c r="L45" s="407">
        <v>3805715</v>
      </c>
    </row>
    <row r="46" spans="1:14" x14ac:dyDescent="0.2">
      <c r="A46" s="1734" t="s">
        <v>956</v>
      </c>
      <c r="B46" s="265">
        <v>2230</v>
      </c>
      <c r="C46" s="407">
        <v>140552</v>
      </c>
      <c r="D46" s="407">
        <f>32938-922</f>
        <v>32016</v>
      </c>
      <c r="E46" s="407">
        <v>38610</v>
      </c>
      <c r="F46" s="407">
        <v>300994</v>
      </c>
      <c r="G46" s="407"/>
      <c r="H46" s="407">
        <v>900</v>
      </c>
      <c r="I46" s="431"/>
      <c r="J46" s="431"/>
      <c r="K46" s="415">
        <f>SUM(C46:J46)</f>
        <v>513072</v>
      </c>
      <c r="L46" s="407">
        <v>804965</v>
      </c>
    </row>
    <row r="47" spans="1:14" ht="12.75" customHeight="1" thickBot="1" x14ac:dyDescent="0.25">
      <c r="A47" s="876" t="s">
        <v>640</v>
      </c>
      <c r="B47" s="463" t="s">
        <v>33</v>
      </c>
      <c r="C47" s="410">
        <f>SUM(C44:C46)</f>
        <v>6778137</v>
      </c>
      <c r="D47" s="410">
        <f t="shared" ref="D47:K47" si="4">SUM(D44:D46)</f>
        <v>2932902</v>
      </c>
      <c r="E47" s="410">
        <f t="shared" si="4"/>
        <v>1829485</v>
      </c>
      <c r="F47" s="410">
        <f t="shared" si="4"/>
        <v>1070987</v>
      </c>
      <c r="G47" s="410">
        <f t="shared" si="4"/>
        <v>9536</v>
      </c>
      <c r="H47" s="410">
        <f t="shared" si="4"/>
        <v>36238</v>
      </c>
      <c r="I47" s="410">
        <f t="shared" si="4"/>
        <v>7656</v>
      </c>
      <c r="J47" s="410">
        <f t="shared" si="4"/>
        <v>0</v>
      </c>
      <c r="K47" s="410">
        <f t="shared" si="4"/>
        <v>12664941</v>
      </c>
      <c r="L47" s="410">
        <f>SUM(L44:L46)</f>
        <v>14829717</v>
      </c>
    </row>
    <row r="48" spans="1:14" ht="13.5" thickTop="1" x14ac:dyDescent="0.2">
      <c r="A48" s="1739" t="s">
        <v>694</v>
      </c>
      <c r="B48" s="510"/>
      <c r="C48" s="414"/>
      <c r="D48" s="414"/>
      <c r="E48" s="414"/>
      <c r="F48" s="414"/>
      <c r="G48" s="414"/>
      <c r="H48" s="414"/>
      <c r="I48" s="408"/>
      <c r="J48" s="408"/>
      <c r="K48" s="414"/>
      <c r="L48" s="414"/>
    </row>
    <row r="49" spans="1:14" x14ac:dyDescent="0.2">
      <c r="A49" s="1734" t="s">
        <v>957</v>
      </c>
      <c r="B49" s="265">
        <v>2310</v>
      </c>
      <c r="C49" s="413">
        <v>199070</v>
      </c>
      <c r="D49" s="413">
        <f>23215-1012</f>
        <v>22203</v>
      </c>
      <c r="E49" s="413">
        <v>1358860</v>
      </c>
      <c r="F49" s="413">
        <v>25602</v>
      </c>
      <c r="G49" s="413"/>
      <c r="H49" s="413">
        <v>3951</v>
      </c>
      <c r="I49" s="431"/>
      <c r="J49" s="431"/>
      <c r="K49" s="415">
        <f>SUM(C49:J49)</f>
        <v>1609686</v>
      </c>
      <c r="L49" s="413">
        <v>334100</v>
      </c>
    </row>
    <row r="50" spans="1:14" x14ac:dyDescent="0.2">
      <c r="A50" s="1734" t="s">
        <v>958</v>
      </c>
      <c r="B50" s="265">
        <v>2320</v>
      </c>
      <c r="C50" s="407">
        <v>1828570</v>
      </c>
      <c r="D50" s="407">
        <f>427880-10316</f>
        <v>417564</v>
      </c>
      <c r="E50" s="407">
        <v>76394</v>
      </c>
      <c r="F50" s="407">
        <v>55979</v>
      </c>
      <c r="G50" s="407"/>
      <c r="H50" s="407">
        <v>13592</v>
      </c>
      <c r="I50" s="431">
        <v>2839</v>
      </c>
      <c r="J50" s="431"/>
      <c r="K50" s="415">
        <f>SUM(C50:J50)</f>
        <v>2394938</v>
      </c>
      <c r="L50" s="407">
        <v>2389386</v>
      </c>
    </row>
    <row r="51" spans="1:14" x14ac:dyDescent="0.2">
      <c r="A51" s="1734" t="s">
        <v>45</v>
      </c>
      <c r="B51" s="265">
        <v>2330</v>
      </c>
      <c r="C51" s="407">
        <v>3608433</v>
      </c>
      <c r="D51" s="407">
        <f>1272838-31432</f>
        <v>1241406</v>
      </c>
      <c r="E51" s="407">
        <v>95967</v>
      </c>
      <c r="F51" s="407">
        <v>42813</v>
      </c>
      <c r="G51" s="407"/>
      <c r="H51" s="407">
        <v>5355</v>
      </c>
      <c r="I51" s="431">
        <v>949</v>
      </c>
      <c r="J51" s="431"/>
      <c r="K51" s="415">
        <f>SUM(C51:J51)</f>
        <v>4994923</v>
      </c>
      <c r="L51" s="407">
        <v>5857913</v>
      </c>
    </row>
    <row r="52" spans="1:14" ht="22.5" x14ac:dyDescent="0.2">
      <c r="A52" s="1735" t="s">
        <v>335</v>
      </c>
      <c r="B52" s="818" t="s">
        <v>423</v>
      </c>
      <c r="C52" s="682">
        <v>53941</v>
      </c>
      <c r="D52" s="682">
        <f>6939-303</f>
        <v>6636</v>
      </c>
      <c r="E52" s="682"/>
      <c r="F52" s="682"/>
      <c r="G52" s="682"/>
      <c r="H52" s="682"/>
      <c r="I52" s="682"/>
      <c r="J52" s="682"/>
      <c r="K52" s="415">
        <f>SUM(C52:J52)</f>
        <v>60577</v>
      </c>
      <c r="L52" s="682">
        <v>1162003</v>
      </c>
    </row>
    <row r="53" spans="1:14" ht="12.75" customHeight="1" thickBot="1" x14ac:dyDescent="0.25">
      <c r="A53" s="876" t="s">
        <v>812</v>
      </c>
      <c r="B53" s="463" t="s">
        <v>34</v>
      </c>
      <c r="C53" s="410">
        <f>SUM(C49:C52)</f>
        <v>5690014</v>
      </c>
      <c r="D53" s="410">
        <f t="shared" ref="D53:L53" si="5">SUM(D49:D52)</f>
        <v>1687809</v>
      </c>
      <c r="E53" s="410">
        <f t="shared" si="5"/>
        <v>1531221</v>
      </c>
      <c r="F53" s="410">
        <f t="shared" si="5"/>
        <v>124394</v>
      </c>
      <c r="G53" s="410">
        <f t="shared" si="5"/>
        <v>0</v>
      </c>
      <c r="H53" s="410">
        <f t="shared" si="5"/>
        <v>22898</v>
      </c>
      <c r="I53" s="410">
        <f t="shared" si="5"/>
        <v>3788</v>
      </c>
      <c r="J53" s="410">
        <f t="shared" si="5"/>
        <v>0</v>
      </c>
      <c r="K53" s="410">
        <f t="shared" si="5"/>
        <v>9060124</v>
      </c>
      <c r="L53" s="410">
        <f t="shared" si="5"/>
        <v>9743402</v>
      </c>
    </row>
    <row r="54" spans="1:14" ht="13.5" thickTop="1" x14ac:dyDescent="0.2">
      <c r="A54" s="1739" t="s">
        <v>695</v>
      </c>
      <c r="B54" s="510"/>
      <c r="C54" s="414"/>
      <c r="D54" s="414"/>
      <c r="E54" s="414"/>
      <c r="F54" s="414"/>
      <c r="G54" s="414"/>
      <c r="H54" s="414"/>
      <c r="I54" s="408"/>
      <c r="J54" s="408"/>
      <c r="K54" s="414"/>
      <c r="L54" s="414"/>
    </row>
    <row r="55" spans="1:14" x14ac:dyDescent="0.2">
      <c r="A55" s="1734" t="s">
        <v>1233</v>
      </c>
      <c r="B55" s="265">
        <v>2410</v>
      </c>
      <c r="C55" s="413">
        <v>10827702</v>
      </c>
      <c r="D55" s="413">
        <f>2613904-75732</f>
        <v>2538172</v>
      </c>
      <c r="E55" s="413">
        <v>28825</v>
      </c>
      <c r="F55" s="413">
        <v>82364</v>
      </c>
      <c r="G55" s="413">
        <v>23</v>
      </c>
      <c r="H55" s="413">
        <v>825</v>
      </c>
      <c r="I55" s="431">
        <v>9891</v>
      </c>
      <c r="J55" s="431"/>
      <c r="K55" s="415">
        <f>SUM(C55:J55)</f>
        <v>13487802</v>
      </c>
      <c r="L55" s="413">
        <v>14456612</v>
      </c>
    </row>
    <row r="56" spans="1:14" ht="12.75" customHeight="1" x14ac:dyDescent="0.2">
      <c r="A56" s="1740" t="s">
        <v>434</v>
      </c>
      <c r="B56" s="113">
        <v>2490</v>
      </c>
      <c r="C56" s="407">
        <v>354232</v>
      </c>
      <c r="D56" s="407">
        <f>117670-3244</f>
        <v>114426</v>
      </c>
      <c r="E56" s="407"/>
      <c r="F56" s="407"/>
      <c r="G56" s="407"/>
      <c r="H56" s="407"/>
      <c r="I56" s="431"/>
      <c r="J56" s="431"/>
      <c r="K56" s="415">
        <f>SUM(C56:J56)</f>
        <v>468658</v>
      </c>
      <c r="L56" s="407">
        <v>210936</v>
      </c>
    </row>
    <row r="57" spans="1:14" s="15" customFormat="1" ht="12.75" customHeight="1" thickBot="1" x14ac:dyDescent="0.25">
      <c r="A57" s="876" t="s">
        <v>299</v>
      </c>
      <c r="B57" s="535" t="s">
        <v>35</v>
      </c>
      <c r="C57" s="416">
        <f>SUM(C55:C56)</f>
        <v>11181934</v>
      </c>
      <c r="D57" s="416">
        <f t="shared" ref="D57:K57" si="6">SUM(D55:D56)</f>
        <v>2652598</v>
      </c>
      <c r="E57" s="416">
        <f t="shared" si="6"/>
        <v>28825</v>
      </c>
      <c r="F57" s="416">
        <f t="shared" si="6"/>
        <v>82364</v>
      </c>
      <c r="G57" s="416">
        <f t="shared" si="6"/>
        <v>23</v>
      </c>
      <c r="H57" s="416">
        <f t="shared" si="6"/>
        <v>825</v>
      </c>
      <c r="I57" s="416">
        <f t="shared" si="6"/>
        <v>9891</v>
      </c>
      <c r="J57" s="416">
        <f t="shared" si="6"/>
        <v>0</v>
      </c>
      <c r="K57" s="416">
        <f t="shared" si="6"/>
        <v>13956460</v>
      </c>
      <c r="L57" s="410">
        <f>SUM(L55:L56)</f>
        <v>14667548</v>
      </c>
      <c r="M57" s="14"/>
      <c r="N57" s="14"/>
    </row>
    <row r="58" spans="1:14" s="15" customFormat="1" ht="13.5" thickTop="1" x14ac:dyDescent="0.2">
      <c r="A58" s="1739" t="s">
        <v>696</v>
      </c>
      <c r="B58" s="510"/>
      <c r="C58" s="417"/>
      <c r="D58" s="414"/>
      <c r="E58" s="414"/>
      <c r="F58" s="414"/>
      <c r="G58" s="414"/>
      <c r="H58" s="414"/>
      <c r="I58" s="408"/>
      <c r="J58" s="408"/>
      <c r="K58" s="414"/>
      <c r="L58" s="414"/>
      <c r="M58" s="14"/>
      <c r="N58" s="14"/>
    </row>
    <row r="59" spans="1:14" s="15" customFormat="1" x14ac:dyDescent="0.2">
      <c r="A59" s="1734" t="s">
        <v>1234</v>
      </c>
      <c r="B59" s="265">
        <v>2510</v>
      </c>
      <c r="C59" s="413"/>
      <c r="D59" s="413"/>
      <c r="E59" s="413">
        <v>19485</v>
      </c>
      <c r="F59" s="413">
        <v>304</v>
      </c>
      <c r="G59" s="413"/>
      <c r="H59" s="413"/>
      <c r="I59" s="431"/>
      <c r="J59" s="431"/>
      <c r="K59" s="415">
        <f t="shared" ref="K59:K64" si="7">SUM(C59:J59)</f>
        <v>19789</v>
      </c>
      <c r="L59" s="413">
        <v>170000</v>
      </c>
      <c r="M59" s="14"/>
      <c r="N59" s="14"/>
    </row>
    <row r="60" spans="1:14" s="15" customFormat="1" x14ac:dyDescent="0.2">
      <c r="A60" s="1734" t="s">
        <v>531</v>
      </c>
      <c r="B60" s="265">
        <v>2520</v>
      </c>
      <c r="C60" s="407">
        <v>1037710</v>
      </c>
      <c r="D60" s="407">
        <f>296076-7722</f>
        <v>288354</v>
      </c>
      <c r="E60" s="407">
        <v>274395</v>
      </c>
      <c r="F60" s="407">
        <v>34712</v>
      </c>
      <c r="G60" s="407">
        <v>487187</v>
      </c>
      <c r="H60" s="407">
        <v>781661</v>
      </c>
      <c r="I60" s="431">
        <v>19794</v>
      </c>
      <c r="J60" s="431"/>
      <c r="K60" s="415">
        <f t="shared" si="7"/>
        <v>2923813</v>
      </c>
      <c r="L60" s="407">
        <v>2742975</v>
      </c>
      <c r="M60" s="14"/>
      <c r="N60" s="14"/>
    </row>
    <row r="61" spans="1:14" s="15" customFormat="1" x14ac:dyDescent="0.2">
      <c r="A61" s="1734" t="s">
        <v>219</v>
      </c>
      <c r="B61" s="265">
        <v>2540</v>
      </c>
      <c r="C61" s="407">
        <v>51463</v>
      </c>
      <c r="D61" s="407">
        <f>40764-382</f>
        <v>40382</v>
      </c>
      <c r="E61" s="407">
        <v>85883</v>
      </c>
      <c r="F61" s="407">
        <v>269616</v>
      </c>
      <c r="G61" s="407">
        <v>89882</v>
      </c>
      <c r="H61" s="407"/>
      <c r="I61" s="431"/>
      <c r="J61" s="431"/>
      <c r="K61" s="415">
        <f t="shared" si="7"/>
        <v>537226</v>
      </c>
      <c r="L61" s="407">
        <v>86554</v>
      </c>
      <c r="M61" s="14"/>
      <c r="N61" s="14"/>
    </row>
    <row r="62" spans="1:14" s="15" customFormat="1" x14ac:dyDescent="0.2">
      <c r="A62" s="1734" t="s">
        <v>1106</v>
      </c>
      <c r="B62" s="265">
        <v>2550</v>
      </c>
      <c r="C62" s="407"/>
      <c r="D62" s="407"/>
      <c r="E62" s="407">
        <v>1535099</v>
      </c>
      <c r="F62" s="407"/>
      <c r="G62" s="407"/>
      <c r="H62" s="407"/>
      <c r="I62" s="431">
        <v>1107</v>
      </c>
      <c r="J62" s="431"/>
      <c r="K62" s="415">
        <f t="shared" si="7"/>
        <v>1536206</v>
      </c>
      <c r="L62" s="407">
        <v>1829899</v>
      </c>
      <c r="M62" s="14"/>
      <c r="N62" s="14"/>
    </row>
    <row r="63" spans="1:14" s="14" customFormat="1" x14ac:dyDescent="0.2">
      <c r="A63" s="1734" t="s">
        <v>106</v>
      </c>
      <c r="B63" s="265">
        <v>2560</v>
      </c>
      <c r="C63" s="407">
        <v>3205638</v>
      </c>
      <c r="D63" s="407">
        <f>1148723-49904</f>
        <v>1098819</v>
      </c>
      <c r="E63" s="407">
        <v>151072</v>
      </c>
      <c r="F63" s="407">
        <v>8153305</v>
      </c>
      <c r="G63" s="407">
        <v>267818</v>
      </c>
      <c r="H63" s="407">
        <v>24307</v>
      </c>
      <c r="I63" s="431">
        <v>137080</v>
      </c>
      <c r="J63" s="431"/>
      <c r="K63" s="415">
        <f t="shared" si="7"/>
        <v>13038039</v>
      </c>
      <c r="L63" s="407">
        <v>12607116</v>
      </c>
    </row>
    <row r="64" spans="1:14" s="14" customFormat="1" x14ac:dyDescent="0.2">
      <c r="A64" s="1741" t="s">
        <v>107</v>
      </c>
      <c r="B64" s="266">
        <v>2570</v>
      </c>
      <c r="C64" s="413">
        <v>664005</v>
      </c>
      <c r="D64" s="413">
        <f>112595-4908</f>
        <v>107687</v>
      </c>
      <c r="E64" s="413">
        <v>265313</v>
      </c>
      <c r="F64" s="413">
        <v>57027</v>
      </c>
      <c r="G64" s="413">
        <v>227152</v>
      </c>
      <c r="H64" s="413">
        <v>590</v>
      </c>
      <c r="I64" s="431">
        <v>2705</v>
      </c>
      <c r="J64" s="431"/>
      <c r="K64" s="415">
        <f t="shared" si="7"/>
        <v>1324479</v>
      </c>
      <c r="L64" s="413">
        <v>1317196</v>
      </c>
    </row>
    <row r="65" spans="1:14" s="15" customFormat="1" ht="12.75" customHeight="1" thickBot="1" x14ac:dyDescent="0.25">
      <c r="A65" s="876" t="s">
        <v>814</v>
      </c>
      <c r="B65" s="463" t="s">
        <v>36</v>
      </c>
      <c r="C65" s="410">
        <f>SUM(C59:C64)</f>
        <v>4958816</v>
      </c>
      <c r="D65" s="410">
        <f t="shared" ref="D65:L65" si="8">SUM(D59:D64)</f>
        <v>1535242</v>
      </c>
      <c r="E65" s="410">
        <f t="shared" si="8"/>
        <v>2331247</v>
      </c>
      <c r="F65" s="410">
        <f t="shared" si="8"/>
        <v>8514964</v>
      </c>
      <c r="G65" s="410">
        <f t="shared" si="8"/>
        <v>1072039</v>
      </c>
      <c r="H65" s="410">
        <f t="shared" si="8"/>
        <v>806558</v>
      </c>
      <c r="I65" s="410">
        <f t="shared" si="8"/>
        <v>160686</v>
      </c>
      <c r="J65" s="410">
        <f t="shared" si="8"/>
        <v>0</v>
      </c>
      <c r="K65" s="410">
        <f t="shared" si="8"/>
        <v>19379552</v>
      </c>
      <c r="L65" s="410">
        <f t="shared" si="8"/>
        <v>18753740</v>
      </c>
      <c r="M65" s="14"/>
      <c r="N65" s="14"/>
    </row>
    <row r="66" spans="1:14" s="15" customFormat="1" ht="13.5" thickTop="1" x14ac:dyDescent="0.2">
      <c r="A66" s="1739" t="s">
        <v>697</v>
      </c>
      <c r="B66" s="461"/>
      <c r="C66" s="408"/>
      <c r="D66" s="408"/>
      <c r="E66" s="408"/>
      <c r="F66" s="408"/>
      <c r="G66" s="408"/>
      <c r="H66" s="408"/>
      <c r="I66" s="408"/>
      <c r="J66" s="408"/>
      <c r="K66" s="414"/>
      <c r="L66" s="414"/>
      <c r="M66" s="14"/>
      <c r="N66" s="14"/>
    </row>
    <row r="67" spans="1:14" s="15" customFormat="1" x14ac:dyDescent="0.2">
      <c r="A67" s="1734" t="s">
        <v>1226</v>
      </c>
      <c r="B67" s="265">
        <v>2610</v>
      </c>
      <c r="C67" s="407">
        <v>104802</v>
      </c>
      <c r="D67" s="407">
        <f>29095-630</f>
        <v>28465</v>
      </c>
      <c r="E67" s="407">
        <v>335839</v>
      </c>
      <c r="F67" s="407">
        <v>2204</v>
      </c>
      <c r="G67" s="407"/>
      <c r="H67" s="407"/>
      <c r="I67" s="431"/>
      <c r="J67" s="431"/>
      <c r="K67" s="415">
        <f>SUM(C67:J67)</f>
        <v>471310</v>
      </c>
      <c r="L67" s="413">
        <v>419978</v>
      </c>
      <c r="M67" s="14"/>
      <c r="N67" s="14"/>
    </row>
    <row r="68" spans="1:14" s="15" customFormat="1" ht="20.25" customHeight="1" x14ac:dyDescent="0.2">
      <c r="A68" s="1734" t="s">
        <v>691</v>
      </c>
      <c r="B68" s="265">
        <v>2620</v>
      </c>
      <c r="C68" s="407">
        <v>428269</v>
      </c>
      <c r="D68" s="407">
        <f>89355-2956</f>
        <v>86399</v>
      </c>
      <c r="E68" s="407">
        <v>69612</v>
      </c>
      <c r="F68" s="407">
        <v>34513</v>
      </c>
      <c r="G68" s="407"/>
      <c r="H68" s="407">
        <v>375</v>
      </c>
      <c r="I68" s="431"/>
      <c r="J68" s="431"/>
      <c r="K68" s="415">
        <f>SUM(C68:J68)</f>
        <v>619168</v>
      </c>
      <c r="L68" s="407">
        <v>559296</v>
      </c>
      <c r="M68" s="14"/>
      <c r="N68" s="14"/>
    </row>
    <row r="69" spans="1:14" s="15" customFormat="1" x14ac:dyDescent="0.2">
      <c r="A69" s="1734" t="s">
        <v>1227</v>
      </c>
      <c r="B69" s="265">
        <v>2630</v>
      </c>
      <c r="C69" s="407">
        <v>446610</v>
      </c>
      <c r="D69" s="407">
        <f>95079-4145</f>
        <v>90934</v>
      </c>
      <c r="E69" s="407">
        <v>120834</v>
      </c>
      <c r="F69" s="407">
        <v>27002</v>
      </c>
      <c r="G69" s="407"/>
      <c r="H69" s="407">
        <v>2445</v>
      </c>
      <c r="I69" s="431"/>
      <c r="J69" s="431"/>
      <c r="K69" s="415">
        <f>SUM(C69:J69)</f>
        <v>687825</v>
      </c>
      <c r="L69" s="407">
        <v>842878</v>
      </c>
      <c r="M69" s="14"/>
      <c r="N69" s="14"/>
    </row>
    <row r="70" spans="1:14" s="15" customFormat="1" x14ac:dyDescent="0.2">
      <c r="A70" s="1734" t="s">
        <v>463</v>
      </c>
      <c r="B70" s="265">
        <v>2640</v>
      </c>
      <c r="C70" s="407">
        <v>1657468</v>
      </c>
      <c r="D70" s="407">
        <f>538650-16721</f>
        <v>521929</v>
      </c>
      <c r="E70" s="407">
        <v>518018</v>
      </c>
      <c r="F70" s="407">
        <v>35481</v>
      </c>
      <c r="G70" s="407"/>
      <c r="H70" s="407">
        <v>6770</v>
      </c>
      <c r="I70" s="431">
        <v>1759</v>
      </c>
      <c r="J70" s="431"/>
      <c r="K70" s="415">
        <f>SUM(C70:J70)</f>
        <v>2741425</v>
      </c>
      <c r="L70" s="407">
        <v>3065266</v>
      </c>
      <c r="M70" s="14"/>
      <c r="N70" s="14"/>
    </row>
    <row r="71" spans="1:14" s="15" customFormat="1" x14ac:dyDescent="0.2">
      <c r="A71" s="1734" t="s">
        <v>464</v>
      </c>
      <c r="B71" s="265">
        <v>2660</v>
      </c>
      <c r="C71" s="407">
        <v>1905321</v>
      </c>
      <c r="D71" s="407">
        <f>565581-22101</f>
        <v>543480</v>
      </c>
      <c r="E71" s="407">
        <v>2613106</v>
      </c>
      <c r="F71" s="407">
        <v>103068</v>
      </c>
      <c r="G71" s="407">
        <v>180276</v>
      </c>
      <c r="H71" s="407">
        <v>1334</v>
      </c>
      <c r="I71" s="431">
        <v>2088</v>
      </c>
      <c r="J71" s="431"/>
      <c r="K71" s="415">
        <f>SUM(C71:J71)</f>
        <v>5348673</v>
      </c>
      <c r="L71" s="407">
        <v>5720915</v>
      </c>
      <c r="M71" s="14"/>
      <c r="N71" s="14"/>
    </row>
    <row r="72" spans="1:14" s="15" customFormat="1" ht="12.75" customHeight="1" thickBot="1" x14ac:dyDescent="0.25">
      <c r="A72" s="876" t="s">
        <v>38</v>
      </c>
      <c r="B72" s="460" t="s">
        <v>37</v>
      </c>
      <c r="C72" s="410">
        <f>SUM(C67:C71)</f>
        <v>4542470</v>
      </c>
      <c r="D72" s="410">
        <f t="shared" ref="D72:K72" si="9">SUM(D67:D71)</f>
        <v>1271207</v>
      </c>
      <c r="E72" s="410">
        <f t="shared" si="9"/>
        <v>3657409</v>
      </c>
      <c r="F72" s="410">
        <f t="shared" si="9"/>
        <v>202268</v>
      </c>
      <c r="G72" s="410">
        <f t="shared" si="9"/>
        <v>180276</v>
      </c>
      <c r="H72" s="410">
        <f t="shared" si="9"/>
        <v>10924</v>
      </c>
      <c r="I72" s="410">
        <f t="shared" si="9"/>
        <v>3847</v>
      </c>
      <c r="J72" s="410">
        <f t="shared" si="9"/>
        <v>0</v>
      </c>
      <c r="K72" s="410">
        <f t="shared" si="9"/>
        <v>9868401</v>
      </c>
      <c r="L72" s="410">
        <f>SUM(L67:L71)</f>
        <v>10608333</v>
      </c>
      <c r="M72" s="14"/>
      <c r="N72" s="14"/>
    </row>
    <row r="73" spans="1:14" s="15" customFormat="1" ht="14.25" thickTop="1" thickBot="1" x14ac:dyDescent="0.25">
      <c r="A73" s="1742" t="s">
        <v>1133</v>
      </c>
      <c r="B73" s="1726" t="s">
        <v>653</v>
      </c>
      <c r="C73" s="418">
        <v>237308</v>
      </c>
      <c r="D73" s="418">
        <f>122249-3207</f>
        <v>119042</v>
      </c>
      <c r="E73" s="418">
        <v>107414</v>
      </c>
      <c r="F73" s="418">
        <v>28500</v>
      </c>
      <c r="G73" s="418"/>
      <c r="H73" s="418">
        <v>9097</v>
      </c>
      <c r="I73" s="424"/>
      <c r="J73" s="424"/>
      <c r="K73" s="410">
        <f>SUM(C73:J73)</f>
        <v>501361</v>
      </c>
      <c r="L73" s="419">
        <v>539005</v>
      </c>
      <c r="M73" s="14"/>
      <c r="N73" s="14"/>
    </row>
    <row r="74" spans="1:14" ht="12.75" customHeight="1" thickTop="1" thickBot="1" x14ac:dyDescent="0.25">
      <c r="A74" s="876" t="s">
        <v>951</v>
      </c>
      <c r="B74" s="1725">
        <v>2000</v>
      </c>
      <c r="C74" s="420">
        <f>SUM(C42,C47,C53,C57,C65,C72,C73)</f>
        <v>49197190</v>
      </c>
      <c r="D74" s="420">
        <f t="shared" ref="D74:K74" si="10">SUM(D42,D47,D53,D57,D65,D72,D73)</f>
        <v>15007599</v>
      </c>
      <c r="E74" s="420">
        <f t="shared" si="10"/>
        <v>12571405</v>
      </c>
      <c r="F74" s="420">
        <f t="shared" si="10"/>
        <v>10175920</v>
      </c>
      <c r="G74" s="420">
        <f t="shared" si="10"/>
        <v>1261874</v>
      </c>
      <c r="H74" s="420">
        <f t="shared" si="10"/>
        <v>889373</v>
      </c>
      <c r="I74" s="420">
        <f t="shared" si="10"/>
        <v>187057</v>
      </c>
      <c r="J74" s="420">
        <f t="shared" si="10"/>
        <v>0</v>
      </c>
      <c r="K74" s="420">
        <f t="shared" si="10"/>
        <v>89290418</v>
      </c>
      <c r="L74" s="420">
        <f>SUM(L42,L47,L53,L57,L65,L72,L73)</f>
        <v>91735468</v>
      </c>
    </row>
    <row r="75" spans="1:14" s="23" customFormat="1" ht="18" customHeight="1" thickTop="1" thickBot="1" x14ac:dyDescent="0.25">
      <c r="A75" s="1733" t="s">
        <v>50</v>
      </c>
      <c r="B75" s="1727" t="s">
        <v>654</v>
      </c>
      <c r="C75" s="418">
        <v>2127575</v>
      </c>
      <c r="D75" s="418">
        <f>1144398-33592</f>
        <v>1110806</v>
      </c>
      <c r="E75" s="418">
        <v>278544</v>
      </c>
      <c r="F75" s="418">
        <v>192162</v>
      </c>
      <c r="G75" s="418"/>
      <c r="H75" s="418"/>
      <c r="I75" s="424">
        <v>2423</v>
      </c>
      <c r="J75" s="424"/>
      <c r="K75" s="410">
        <f>SUM(C75:J75)</f>
        <v>3711510</v>
      </c>
      <c r="L75" s="419">
        <v>3971326</v>
      </c>
      <c r="M75" s="894"/>
      <c r="N75" s="894"/>
    </row>
    <row r="76" spans="1:14" s="115" customFormat="1" ht="18" customHeight="1" thickTop="1" x14ac:dyDescent="0.2">
      <c r="A76" s="1744" t="s">
        <v>422</v>
      </c>
      <c r="B76" s="1790" t="s">
        <v>1005</v>
      </c>
      <c r="C76" s="411"/>
      <c r="D76" s="411"/>
      <c r="E76" s="408"/>
      <c r="F76" s="411"/>
      <c r="G76" s="411"/>
      <c r="H76" s="408"/>
      <c r="I76" s="408"/>
      <c r="J76" s="408"/>
      <c r="K76" s="408"/>
      <c r="L76" s="408"/>
      <c r="M76" s="896"/>
      <c r="N76" s="896"/>
    </row>
    <row r="77" spans="1:14" s="23" customFormat="1" ht="13.5" customHeight="1" x14ac:dyDescent="0.2">
      <c r="A77" s="1738" t="s">
        <v>698</v>
      </c>
      <c r="B77" s="207"/>
      <c r="C77" s="408"/>
      <c r="D77" s="408"/>
      <c r="E77" s="412"/>
      <c r="F77" s="408"/>
      <c r="G77" s="408"/>
      <c r="H77" s="412"/>
      <c r="I77" s="408"/>
      <c r="J77" s="408"/>
      <c r="K77" s="412"/>
      <c r="L77" s="412"/>
      <c r="M77" s="894"/>
      <c r="N77" s="894"/>
    </row>
    <row r="78" spans="1:14" x14ac:dyDescent="0.2">
      <c r="A78" s="1734" t="s">
        <v>574</v>
      </c>
      <c r="B78" s="265">
        <v>4110</v>
      </c>
      <c r="C78" s="408"/>
      <c r="D78" s="408"/>
      <c r="E78" s="413">
        <v>3726466</v>
      </c>
      <c r="F78" s="408"/>
      <c r="G78" s="408"/>
      <c r="H78" s="422">
        <v>11339209</v>
      </c>
      <c r="I78" s="502"/>
      <c r="J78" s="502"/>
      <c r="K78" s="409">
        <f t="shared" ref="K78:K83" si="11">SUM(C78:J78)</f>
        <v>15065675</v>
      </c>
      <c r="L78" s="413">
        <v>14096283</v>
      </c>
    </row>
    <row r="79" spans="1:14" x14ac:dyDescent="0.2">
      <c r="A79" s="1734" t="s">
        <v>343</v>
      </c>
      <c r="B79" s="265">
        <v>4120</v>
      </c>
      <c r="C79" s="408"/>
      <c r="D79" s="408"/>
      <c r="E79" s="407"/>
      <c r="F79" s="408"/>
      <c r="G79" s="408"/>
      <c r="H79" s="407"/>
      <c r="I79" s="502"/>
      <c r="J79" s="502"/>
      <c r="K79" s="409">
        <f t="shared" si="11"/>
        <v>0</v>
      </c>
      <c r="L79" s="407"/>
    </row>
    <row r="80" spans="1:14" x14ac:dyDescent="0.2">
      <c r="A80" s="1734" t="s">
        <v>344</v>
      </c>
      <c r="B80" s="265">
        <v>4130</v>
      </c>
      <c r="C80" s="408"/>
      <c r="D80" s="408"/>
      <c r="E80" s="407"/>
      <c r="F80" s="408"/>
      <c r="G80" s="408"/>
      <c r="H80" s="407"/>
      <c r="I80" s="502"/>
      <c r="J80" s="502"/>
      <c r="K80" s="409">
        <f t="shared" si="11"/>
        <v>0</v>
      </c>
      <c r="L80" s="407"/>
    </row>
    <row r="81" spans="1:12" x14ac:dyDescent="0.2">
      <c r="A81" s="1734" t="s">
        <v>791</v>
      </c>
      <c r="B81" s="265">
        <v>4140</v>
      </c>
      <c r="C81" s="408"/>
      <c r="D81" s="408"/>
      <c r="E81" s="407"/>
      <c r="F81" s="408"/>
      <c r="G81" s="408"/>
      <c r="H81" s="407"/>
      <c r="I81" s="502"/>
      <c r="J81" s="502"/>
      <c r="K81" s="409">
        <f t="shared" si="11"/>
        <v>0</v>
      </c>
      <c r="L81" s="407"/>
    </row>
    <row r="82" spans="1:12" x14ac:dyDescent="0.2">
      <c r="A82" s="1734" t="s">
        <v>89</v>
      </c>
      <c r="B82" s="265">
        <v>4170</v>
      </c>
      <c r="C82" s="408"/>
      <c r="D82" s="408"/>
      <c r="E82" s="407"/>
      <c r="F82" s="408"/>
      <c r="G82" s="408"/>
      <c r="H82" s="407"/>
      <c r="I82" s="502"/>
      <c r="J82" s="502"/>
      <c r="K82" s="409">
        <f t="shared" si="11"/>
        <v>0</v>
      </c>
      <c r="L82" s="407"/>
    </row>
    <row r="83" spans="1:12" x14ac:dyDescent="0.2">
      <c r="A83" s="1740" t="s">
        <v>792</v>
      </c>
      <c r="B83" s="113">
        <v>4190</v>
      </c>
      <c r="C83" s="408"/>
      <c r="D83" s="408"/>
      <c r="E83" s="407"/>
      <c r="F83" s="408"/>
      <c r="G83" s="408"/>
      <c r="H83" s="407"/>
      <c r="I83" s="502"/>
      <c r="J83" s="502"/>
      <c r="K83" s="409">
        <f t="shared" si="11"/>
        <v>0</v>
      </c>
      <c r="L83" s="407"/>
    </row>
    <row r="84" spans="1:12" ht="13.5" thickBot="1" x14ac:dyDescent="0.25">
      <c r="A84" s="876" t="s">
        <v>1845</v>
      </c>
      <c r="B84" s="528">
        <v>4100</v>
      </c>
      <c r="C84" s="408"/>
      <c r="D84" s="408"/>
      <c r="E84" s="410">
        <f>SUM(E78:E83)</f>
        <v>3726466</v>
      </c>
      <c r="F84" s="408"/>
      <c r="G84" s="408"/>
      <c r="H84" s="410">
        <f>SUM(H78:H83)</f>
        <v>11339209</v>
      </c>
      <c r="I84" s="502"/>
      <c r="J84" s="502"/>
      <c r="K84" s="410">
        <f>SUM(K78:K83)</f>
        <v>15065675</v>
      </c>
      <c r="L84" s="410">
        <f>SUM(L78:L83)</f>
        <v>14096283</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29" t="s">
        <v>793</v>
      </c>
      <c r="B86" s="861">
        <v>4220</v>
      </c>
      <c r="C86" s="408"/>
      <c r="D86" s="408"/>
      <c r="E86" s="432"/>
      <c r="F86" s="408"/>
      <c r="G86" s="408"/>
      <c r="H86" s="431"/>
      <c r="I86" s="502"/>
      <c r="J86" s="502"/>
      <c r="K86" s="515">
        <f t="shared" ref="K86:K98" si="12">H86</f>
        <v>0</v>
      </c>
      <c r="L86" s="437"/>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74" t="s">
        <v>2003</v>
      </c>
      <c r="B92" s="1732">
        <v>4200</v>
      </c>
      <c r="C92" s="408"/>
      <c r="D92" s="408"/>
      <c r="E92" s="432"/>
      <c r="F92" s="408"/>
      <c r="G92" s="408"/>
      <c r="H92" s="1051">
        <f>SUM(H85:H91)</f>
        <v>0</v>
      </c>
      <c r="I92" s="502"/>
      <c r="J92" s="502"/>
      <c r="K92" s="515">
        <f t="shared" si="12"/>
        <v>0</v>
      </c>
      <c r="L92" s="1051">
        <f>SUM(L85:L91)</f>
        <v>0</v>
      </c>
    </row>
    <row r="93" spans="1:12" ht="14.25" thickTop="1" thickBot="1" x14ac:dyDescent="0.25">
      <c r="A93" s="1729" t="s">
        <v>780</v>
      </c>
      <c r="B93" s="1730">
        <v>4310</v>
      </c>
      <c r="C93" s="408"/>
      <c r="D93" s="408"/>
      <c r="E93" s="432"/>
      <c r="F93" s="408"/>
      <c r="G93" s="408"/>
      <c r="H93" s="1731"/>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1848</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73" t="s">
        <v>1846</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42" t="s">
        <v>1849</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1847</v>
      </c>
      <c r="B102" s="528">
        <v>4000</v>
      </c>
      <c r="C102" s="408"/>
      <c r="D102" s="408"/>
      <c r="E102" s="420">
        <f>SUM(E84,E92,E100,E101)</f>
        <v>3726466</v>
      </c>
      <c r="F102" s="408"/>
      <c r="G102" s="408"/>
      <c r="H102" s="420">
        <f>SUM(H84,H92,H100,H101)</f>
        <v>11339209</v>
      </c>
      <c r="I102" s="502"/>
      <c r="J102" s="502"/>
      <c r="K102" s="420">
        <f>SUM(K84,K92,K100,K101)</f>
        <v>15065675</v>
      </c>
      <c r="L102" s="420">
        <f>SUM(L84,L92,L100,L101)</f>
        <v>14096283</v>
      </c>
    </row>
    <row r="103" spans="1:14" s="115" customFormat="1" ht="18" customHeight="1" thickTop="1" x14ac:dyDescent="0.2">
      <c r="A103" s="1744" t="s">
        <v>592</v>
      </c>
      <c r="B103" s="1790" t="s">
        <v>570</v>
      </c>
      <c r="C103" s="408"/>
      <c r="D103" s="408"/>
      <c r="E103" s="408"/>
      <c r="F103" s="408"/>
      <c r="G103" s="408"/>
      <c r="H103" s="411"/>
      <c r="I103" s="428"/>
      <c r="J103" s="428"/>
      <c r="K103" s="411"/>
      <c r="L103" s="411"/>
      <c r="M103" s="896"/>
      <c r="N103" s="896"/>
    </row>
    <row r="104" spans="1:14" s="294" customFormat="1" ht="13.5" customHeight="1" x14ac:dyDescent="0.2">
      <c r="A104" s="1745" t="s">
        <v>699</v>
      </c>
      <c r="B104" s="516"/>
      <c r="C104" s="408"/>
      <c r="D104" s="408"/>
      <c r="E104" s="408"/>
      <c r="F104" s="408"/>
      <c r="G104" s="408"/>
      <c r="H104" s="412"/>
      <c r="I104" s="428"/>
      <c r="J104" s="428"/>
      <c r="K104" s="412"/>
      <c r="L104" s="412"/>
      <c r="M104" s="894"/>
      <c r="N104" s="894"/>
    </row>
    <row r="105" spans="1:14" s="295" customFormat="1" x14ac:dyDescent="0.2">
      <c r="A105" s="1734" t="s">
        <v>90</v>
      </c>
      <c r="B105" s="265">
        <v>5110</v>
      </c>
      <c r="C105" s="408"/>
      <c r="D105" s="408"/>
      <c r="E105" s="408"/>
      <c r="F105" s="408"/>
      <c r="G105" s="408"/>
      <c r="H105" s="413"/>
      <c r="I105" s="428"/>
      <c r="J105" s="428"/>
      <c r="K105" s="409">
        <f>H105</f>
        <v>0</v>
      </c>
      <c r="L105" s="413"/>
      <c r="M105" s="892"/>
      <c r="N105" s="892"/>
    </row>
    <row r="106" spans="1:14" s="295" customFormat="1" x14ac:dyDescent="0.2">
      <c r="A106" s="1734"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34" t="s">
        <v>1365</v>
      </c>
      <c r="B107" s="265">
        <v>5130</v>
      </c>
      <c r="C107" s="408"/>
      <c r="D107" s="408"/>
      <c r="E107" s="408"/>
      <c r="F107" s="408"/>
      <c r="G107" s="408"/>
      <c r="H107" s="407"/>
      <c r="I107" s="428"/>
      <c r="J107" s="428"/>
      <c r="K107" s="409">
        <f>H107</f>
        <v>0</v>
      </c>
      <c r="L107" s="407"/>
      <c r="M107" s="892"/>
      <c r="N107" s="892"/>
    </row>
    <row r="108" spans="1:14" s="295" customFormat="1" x14ac:dyDescent="0.2">
      <c r="A108" s="1734" t="s">
        <v>92</v>
      </c>
      <c r="B108" s="265" t="s">
        <v>672</v>
      </c>
      <c r="C108" s="408"/>
      <c r="D108" s="408"/>
      <c r="E108" s="408"/>
      <c r="F108" s="408"/>
      <c r="G108" s="408"/>
      <c r="H108" s="407"/>
      <c r="I108" s="428"/>
      <c r="J108" s="428"/>
      <c r="K108" s="409">
        <f>H108</f>
        <v>0</v>
      </c>
      <c r="L108" s="407"/>
      <c r="M108" s="892"/>
      <c r="N108" s="892"/>
    </row>
    <row r="109" spans="1:14" s="295" customFormat="1" x14ac:dyDescent="0.2">
      <c r="A109" s="1734"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43" t="s">
        <v>593</v>
      </c>
      <c r="B113" s="262"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170555383</v>
      </c>
      <c r="D114" s="410">
        <f t="shared" ref="D114:K114" si="13">SUM(D33,D74,D75,D102,D112,D113)</f>
        <v>60325345</v>
      </c>
      <c r="E114" s="410">
        <f t="shared" si="13"/>
        <v>20381869</v>
      </c>
      <c r="F114" s="410">
        <f t="shared" si="13"/>
        <v>19274437</v>
      </c>
      <c r="G114" s="410">
        <f t="shared" si="13"/>
        <v>1641293</v>
      </c>
      <c r="H114" s="410">
        <f>SUM(H33,H74,H75,H102,H112,H113)</f>
        <v>21115991</v>
      </c>
      <c r="I114" s="410">
        <f t="shared" si="13"/>
        <v>1002360</v>
      </c>
      <c r="J114" s="410">
        <f t="shared" si="13"/>
        <v>0</v>
      </c>
      <c r="K114" s="410">
        <f t="shared" si="13"/>
        <v>294296678</v>
      </c>
      <c r="L114" s="410">
        <f>SUM(L33,L74,L75,L102,L112,L113)</f>
        <v>301156375</v>
      </c>
    </row>
    <row r="115" spans="1:14" ht="23.25" thickTop="1" x14ac:dyDescent="0.2">
      <c r="A115" s="1746" t="s">
        <v>1154</v>
      </c>
      <c r="B115" s="881"/>
      <c r="C115" s="411"/>
      <c r="D115" s="411"/>
      <c r="E115" s="411"/>
      <c r="F115" s="411"/>
      <c r="G115" s="411"/>
      <c r="H115" s="411"/>
      <c r="I115" s="411"/>
      <c r="J115" s="411"/>
      <c r="K115" s="435">
        <f>'Revenues 9-14'!C275-'Expenditures 15-22'!K114</f>
        <v>4995655</v>
      </c>
      <c r="L115" s="411"/>
    </row>
    <row r="116" spans="1:14" s="1026" customFormat="1" ht="9" customHeight="1" x14ac:dyDescent="0.2">
      <c r="A116" s="1747"/>
      <c r="B116" s="885"/>
      <c r="C116" s="886"/>
      <c r="D116" s="886"/>
      <c r="E116" s="886"/>
      <c r="F116" s="886"/>
      <c r="G116" s="886"/>
      <c r="H116" s="886"/>
      <c r="I116" s="886"/>
      <c r="J116" s="886"/>
      <c r="K116" s="886"/>
      <c r="L116" s="886"/>
      <c r="M116" s="892"/>
      <c r="N116" s="892"/>
    </row>
    <row r="117" spans="1:14" s="114" customFormat="1" ht="30" customHeight="1" x14ac:dyDescent="0.2">
      <c r="A117" s="2324" t="s">
        <v>333</v>
      </c>
      <c r="B117" s="2325"/>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48" t="s">
        <v>674</v>
      </c>
      <c r="B119" s="207"/>
      <c r="C119" s="412"/>
      <c r="D119" s="412"/>
      <c r="E119" s="412"/>
      <c r="F119" s="408"/>
      <c r="G119" s="408"/>
      <c r="H119" s="412"/>
      <c r="I119" s="408"/>
      <c r="J119" s="408"/>
      <c r="K119" s="412"/>
      <c r="L119" s="412"/>
    </row>
    <row r="120" spans="1:14" ht="12.75" customHeight="1" x14ac:dyDescent="0.2">
      <c r="A120" s="1740" t="s">
        <v>172</v>
      </c>
      <c r="B120" s="113">
        <v>2190</v>
      </c>
      <c r="C120" s="407"/>
      <c r="D120" s="407"/>
      <c r="E120" s="407"/>
      <c r="F120" s="407"/>
      <c r="G120" s="407"/>
      <c r="H120" s="407"/>
      <c r="I120" s="431"/>
      <c r="J120" s="431"/>
      <c r="K120" s="409">
        <f>SUM(C120:J120)</f>
        <v>0</v>
      </c>
      <c r="L120" s="407"/>
    </row>
    <row r="121" spans="1:14" x14ac:dyDescent="0.2">
      <c r="A121" s="1749" t="s">
        <v>696</v>
      </c>
      <c r="B121" s="207"/>
      <c r="C121" s="426"/>
      <c r="D121" s="426"/>
      <c r="E121" s="426"/>
      <c r="F121" s="426"/>
      <c r="G121" s="426"/>
      <c r="H121" s="426"/>
      <c r="I121" s="408"/>
      <c r="J121" s="408"/>
      <c r="K121" s="412"/>
      <c r="L121" s="426"/>
    </row>
    <row r="122" spans="1:14" ht="13.5" thickBot="1" x14ac:dyDescent="0.25">
      <c r="A122" s="1734" t="s">
        <v>1234</v>
      </c>
      <c r="B122" s="265">
        <v>2510</v>
      </c>
      <c r="C122" s="407"/>
      <c r="D122" s="407"/>
      <c r="E122" s="407"/>
      <c r="F122" s="407">
        <v>15</v>
      </c>
      <c r="G122" s="407"/>
      <c r="H122" s="407">
        <v>41515</v>
      </c>
      <c r="I122" s="431"/>
      <c r="J122" s="431"/>
      <c r="K122" s="410">
        <f>SUM(C122:J122)</f>
        <v>41530</v>
      </c>
      <c r="L122" s="407"/>
    </row>
    <row r="123" spans="1:14" ht="14.25" thickTop="1" thickBot="1" x14ac:dyDescent="0.25">
      <c r="A123" s="1734" t="s">
        <v>5</v>
      </c>
      <c r="B123" s="265">
        <v>2530</v>
      </c>
      <c r="C123" s="407"/>
      <c r="D123" s="407"/>
      <c r="E123" s="407"/>
      <c r="F123" s="407"/>
      <c r="G123" s="407"/>
      <c r="H123" s="407"/>
      <c r="I123" s="431"/>
      <c r="J123" s="431"/>
      <c r="K123" s="410">
        <f>SUM(C123:J123)</f>
        <v>0</v>
      </c>
      <c r="L123" s="407">
        <v>12081</v>
      </c>
    </row>
    <row r="124" spans="1:14" ht="14.25" thickTop="1" thickBot="1" x14ac:dyDescent="0.25">
      <c r="A124" s="1734" t="s">
        <v>219</v>
      </c>
      <c r="B124" s="265">
        <v>2540</v>
      </c>
      <c r="C124" s="407">
        <v>2869164</v>
      </c>
      <c r="D124" s="407">
        <f>622509-26229</f>
        <v>596280</v>
      </c>
      <c r="E124" s="407">
        <v>12865769</v>
      </c>
      <c r="F124" s="407">
        <v>6676624</v>
      </c>
      <c r="G124" s="407">
        <v>2945713</v>
      </c>
      <c r="H124" s="407">
        <v>61449</v>
      </c>
      <c r="I124" s="431">
        <v>369685</v>
      </c>
      <c r="J124" s="431"/>
      <c r="K124" s="410">
        <f>SUM(C124:J124)</f>
        <v>26384684</v>
      </c>
      <c r="L124" s="407">
        <v>25942888</v>
      </c>
    </row>
    <row r="125" spans="1:14" ht="14.25" thickTop="1" thickBot="1" x14ac:dyDescent="0.25">
      <c r="A125" s="1734" t="s">
        <v>1106</v>
      </c>
      <c r="B125" s="265">
        <v>2550</v>
      </c>
      <c r="C125" s="407">
        <v>14124</v>
      </c>
      <c r="D125" s="407">
        <f>2957-129</f>
        <v>2828</v>
      </c>
      <c r="E125" s="407"/>
      <c r="F125" s="407"/>
      <c r="G125" s="407"/>
      <c r="H125" s="407"/>
      <c r="I125" s="431"/>
      <c r="J125" s="431"/>
      <c r="K125" s="410">
        <f>SUM(C125:J125)</f>
        <v>16952</v>
      </c>
      <c r="L125" s="407"/>
    </row>
    <row r="126" spans="1:14" ht="14.25" thickTop="1" thickBot="1" x14ac:dyDescent="0.25">
      <c r="A126" s="1734"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2883288</v>
      </c>
      <c r="D127" s="410">
        <f t="shared" ref="D127:L127" si="14">SUM(D122:D126)</f>
        <v>599108</v>
      </c>
      <c r="E127" s="410">
        <f t="shared" si="14"/>
        <v>12865769</v>
      </c>
      <c r="F127" s="410">
        <f t="shared" si="14"/>
        <v>6676639</v>
      </c>
      <c r="G127" s="410">
        <f t="shared" si="14"/>
        <v>2945713</v>
      </c>
      <c r="H127" s="410">
        <f t="shared" si="14"/>
        <v>102964</v>
      </c>
      <c r="I127" s="410">
        <f t="shared" si="14"/>
        <v>369685</v>
      </c>
      <c r="J127" s="410">
        <f t="shared" si="14"/>
        <v>0</v>
      </c>
      <c r="K127" s="410">
        <f t="shared" si="14"/>
        <v>26443166</v>
      </c>
      <c r="L127" s="410">
        <f t="shared" si="14"/>
        <v>25954969</v>
      </c>
    </row>
    <row r="128" spans="1:14" ht="12.75" customHeight="1" thickTop="1" x14ac:dyDescent="0.2">
      <c r="A128" s="873" t="s">
        <v>1133</v>
      </c>
      <c r="B128" s="1070" t="s">
        <v>653</v>
      </c>
      <c r="C128" s="1784">
        <v>418922</v>
      </c>
      <c r="D128" s="1784">
        <f>104882-4572</f>
        <v>100310</v>
      </c>
      <c r="E128" s="1784"/>
      <c r="F128" s="1784"/>
      <c r="G128" s="1784"/>
      <c r="H128" s="1784"/>
      <c r="I128" s="694"/>
      <c r="J128" s="694"/>
      <c r="K128" s="425">
        <f>SUM(C128:J128)</f>
        <v>519232</v>
      </c>
      <c r="L128" s="1784">
        <v>422662</v>
      </c>
    </row>
    <row r="129" spans="1:14" ht="12.75" customHeight="1" thickBot="1" x14ac:dyDescent="0.25">
      <c r="A129" s="1785" t="s">
        <v>951</v>
      </c>
      <c r="B129" s="1728" t="s">
        <v>648</v>
      </c>
      <c r="C129" s="420">
        <f>SUM(C120,C127,C128)</f>
        <v>3302210</v>
      </c>
      <c r="D129" s="420">
        <f t="shared" ref="D129:L129" si="15">SUM(D120,D127,D128)</f>
        <v>699418</v>
      </c>
      <c r="E129" s="420">
        <f t="shared" si="15"/>
        <v>12865769</v>
      </c>
      <c r="F129" s="420">
        <f t="shared" si="15"/>
        <v>6676639</v>
      </c>
      <c r="G129" s="420">
        <f t="shared" si="15"/>
        <v>2945713</v>
      </c>
      <c r="H129" s="420">
        <f t="shared" si="15"/>
        <v>102964</v>
      </c>
      <c r="I129" s="420">
        <f t="shared" si="15"/>
        <v>369685</v>
      </c>
      <c r="J129" s="420">
        <f t="shared" si="15"/>
        <v>0</v>
      </c>
      <c r="K129" s="420">
        <f t="shared" si="15"/>
        <v>26962398</v>
      </c>
      <c r="L129" s="420">
        <f t="shared" si="15"/>
        <v>26377631</v>
      </c>
    </row>
    <row r="130" spans="1:14" ht="18" customHeight="1" thickTop="1" thickBot="1" x14ac:dyDescent="0.25">
      <c r="A130" s="1733" t="s">
        <v>1201</v>
      </c>
      <c r="B130" s="1727" t="s">
        <v>654</v>
      </c>
      <c r="C130" s="419"/>
      <c r="D130" s="419"/>
      <c r="E130" s="419"/>
      <c r="F130" s="419"/>
      <c r="G130" s="419"/>
      <c r="H130" s="419"/>
      <c r="I130" s="424"/>
      <c r="J130" s="424"/>
      <c r="K130" s="410">
        <f>SUM(C130:J130)</f>
        <v>0</v>
      </c>
      <c r="L130" s="419"/>
    </row>
    <row r="131" spans="1:14" ht="18" customHeight="1" thickTop="1" x14ac:dyDescent="0.2">
      <c r="A131" s="1750" t="s">
        <v>700</v>
      </c>
      <c r="B131" s="1790" t="s">
        <v>1005</v>
      </c>
      <c r="C131" s="428"/>
      <c r="D131" s="428"/>
      <c r="E131" s="429"/>
      <c r="F131" s="428"/>
      <c r="G131" s="428"/>
      <c r="H131" s="429"/>
      <c r="I131" s="428"/>
      <c r="J131" s="428"/>
      <c r="K131" s="429"/>
      <c r="L131" s="429"/>
    </row>
    <row r="132" spans="1:14" s="90" customFormat="1" ht="13.5" customHeight="1" x14ac:dyDescent="0.2">
      <c r="A132" s="1751" t="s">
        <v>698</v>
      </c>
      <c r="B132" s="533"/>
      <c r="C132" s="428"/>
      <c r="D132" s="428"/>
      <c r="E132" s="426"/>
      <c r="F132" s="428"/>
      <c r="G132" s="428"/>
      <c r="H132" s="426"/>
      <c r="I132" s="428"/>
      <c r="J132" s="428"/>
      <c r="K132" s="426"/>
      <c r="L132" s="426"/>
      <c r="M132" s="897"/>
      <c r="N132" s="897"/>
    </row>
    <row r="133" spans="1:14" x14ac:dyDescent="0.2">
      <c r="A133" s="1734" t="s">
        <v>343</v>
      </c>
      <c r="B133" s="265">
        <v>4120</v>
      </c>
      <c r="C133" s="408"/>
      <c r="D133" s="408"/>
      <c r="E133" s="430"/>
      <c r="F133" s="408"/>
      <c r="G133" s="408"/>
      <c r="H133" s="413"/>
      <c r="I133" s="502"/>
      <c r="J133" s="408"/>
      <c r="K133" s="415">
        <f>SUM(E133,H133)</f>
        <v>0</v>
      </c>
      <c r="L133" s="413"/>
    </row>
    <row r="134" spans="1:14" x14ac:dyDescent="0.2">
      <c r="A134" s="1734" t="s">
        <v>791</v>
      </c>
      <c r="B134" s="265">
        <v>4140</v>
      </c>
      <c r="C134" s="408"/>
      <c r="D134" s="408"/>
      <c r="E134" s="431"/>
      <c r="F134" s="408"/>
      <c r="G134" s="408"/>
      <c r="H134" s="407"/>
      <c r="I134" s="502"/>
      <c r="J134" s="408"/>
      <c r="K134" s="415">
        <f>SUM(E134,H134)</f>
        <v>0</v>
      </c>
      <c r="L134" s="407"/>
    </row>
    <row r="135" spans="1:14" ht="22.5" x14ac:dyDescent="0.2">
      <c r="A135" s="1740"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42"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1847</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44" t="s">
        <v>1202</v>
      </c>
      <c r="B139" s="262" t="s">
        <v>570</v>
      </c>
      <c r="C139" s="408"/>
      <c r="D139" s="408"/>
      <c r="E139" s="432"/>
      <c r="F139" s="432"/>
      <c r="G139" s="432"/>
      <c r="H139" s="433"/>
      <c r="I139" s="502"/>
      <c r="J139" s="432"/>
      <c r="K139" s="433"/>
      <c r="L139" s="433"/>
    </row>
    <row r="140" spans="1:14" ht="13.5" customHeight="1" x14ac:dyDescent="0.2">
      <c r="A140" s="1749" t="s">
        <v>699</v>
      </c>
      <c r="B140" s="207"/>
      <c r="C140" s="408"/>
      <c r="D140" s="408"/>
      <c r="E140" s="408"/>
      <c r="F140" s="408"/>
      <c r="G140" s="408"/>
      <c r="H140" s="412"/>
      <c r="I140" s="428"/>
      <c r="J140" s="408"/>
      <c r="K140" s="412"/>
      <c r="L140" s="412"/>
    </row>
    <row r="141" spans="1:14" x14ac:dyDescent="0.2">
      <c r="A141" s="1734" t="s">
        <v>90</v>
      </c>
      <c r="B141" s="265">
        <v>5110</v>
      </c>
      <c r="C141" s="408"/>
      <c r="D141" s="408"/>
      <c r="E141" s="408"/>
      <c r="F141" s="408"/>
      <c r="G141" s="408"/>
      <c r="H141" s="413"/>
      <c r="I141" s="428"/>
      <c r="J141" s="408"/>
      <c r="K141" s="415">
        <f>SUM(H141)</f>
        <v>0</v>
      </c>
      <c r="L141" s="413"/>
    </row>
    <row r="142" spans="1:14" x14ac:dyDescent="0.2">
      <c r="A142" s="1734" t="s">
        <v>91</v>
      </c>
      <c r="B142" s="265">
        <v>5120</v>
      </c>
      <c r="C142" s="408"/>
      <c r="D142" s="408"/>
      <c r="E142" s="408"/>
      <c r="F142" s="408"/>
      <c r="G142" s="408"/>
      <c r="H142" s="407"/>
      <c r="I142" s="428"/>
      <c r="J142" s="408"/>
      <c r="K142" s="415">
        <f>SUM(H142)</f>
        <v>0</v>
      </c>
      <c r="L142" s="407"/>
    </row>
    <row r="143" spans="1:14" ht="12.75" customHeight="1" x14ac:dyDescent="0.2">
      <c r="A143" s="1734" t="s">
        <v>1365</v>
      </c>
      <c r="B143" s="113" t="s">
        <v>701</v>
      </c>
      <c r="C143" s="408"/>
      <c r="D143" s="408"/>
      <c r="E143" s="408"/>
      <c r="F143" s="408"/>
      <c r="G143" s="408"/>
      <c r="H143" s="407"/>
      <c r="I143" s="428"/>
      <c r="J143" s="408"/>
      <c r="K143" s="415">
        <f>SUM(H143)</f>
        <v>0</v>
      </c>
      <c r="L143" s="407"/>
    </row>
    <row r="144" spans="1:14" x14ac:dyDescent="0.2">
      <c r="A144" s="1734" t="s">
        <v>92</v>
      </c>
      <c r="B144" s="265" t="s">
        <v>672</v>
      </c>
      <c r="C144" s="408"/>
      <c r="D144" s="408"/>
      <c r="E144" s="408"/>
      <c r="F144" s="408"/>
      <c r="G144" s="408"/>
      <c r="H144" s="407"/>
      <c r="I144" s="428"/>
      <c r="J144" s="408"/>
      <c r="K144" s="415">
        <f>SUM(H144)</f>
        <v>0</v>
      </c>
      <c r="L144" s="407"/>
    </row>
    <row r="145" spans="1:14" ht="12.75" customHeight="1" x14ac:dyDescent="0.2">
      <c r="A145" s="1734" t="s">
        <v>703</v>
      </c>
      <c r="B145" s="265"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52"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43" t="s">
        <v>1203</v>
      </c>
      <c r="B149" s="262" t="s">
        <v>1006</v>
      </c>
      <c r="C149" s="408"/>
      <c r="D149" s="408"/>
      <c r="E149" s="408"/>
      <c r="F149" s="408"/>
      <c r="G149" s="408"/>
      <c r="H149" s="518"/>
      <c r="I149" s="426"/>
      <c r="J149" s="408"/>
      <c r="K149" s="412"/>
      <c r="L149" s="418"/>
    </row>
    <row r="150" spans="1:14" ht="12.75" customHeight="1" thickTop="1" thickBot="1" x14ac:dyDescent="0.25">
      <c r="A150" s="2335" t="s">
        <v>704</v>
      </c>
      <c r="B150" s="2336"/>
      <c r="C150" s="410">
        <f>SUM(C129,C130,C138,C148,C149)</f>
        <v>3302210</v>
      </c>
      <c r="D150" s="410">
        <f t="shared" ref="D150:K150" si="16">SUM(D129,D130,D138,D148,D149)</f>
        <v>699418</v>
      </c>
      <c r="E150" s="410">
        <f t="shared" si="16"/>
        <v>12865769</v>
      </c>
      <c r="F150" s="410">
        <f t="shared" si="16"/>
        <v>6676639</v>
      </c>
      <c r="G150" s="410">
        <f t="shared" si="16"/>
        <v>2945713</v>
      </c>
      <c r="H150" s="410">
        <f t="shared" si="16"/>
        <v>102964</v>
      </c>
      <c r="I150" s="410">
        <f t="shared" si="16"/>
        <v>369685</v>
      </c>
      <c r="J150" s="410">
        <f t="shared" si="16"/>
        <v>0</v>
      </c>
      <c r="K150" s="410">
        <f t="shared" si="16"/>
        <v>26962398</v>
      </c>
      <c r="L150" s="410">
        <f>SUM(L129,L130,L138,L148,L149)</f>
        <v>26377631</v>
      </c>
    </row>
    <row r="151" spans="1:14" ht="12.75" customHeight="1" thickTop="1" x14ac:dyDescent="0.2">
      <c r="A151" s="2331" t="s">
        <v>1377</v>
      </c>
      <c r="B151" s="2332"/>
      <c r="C151" s="411"/>
      <c r="D151" s="411"/>
      <c r="E151" s="411"/>
      <c r="F151" s="411"/>
      <c r="G151" s="411"/>
      <c r="H151" s="411"/>
      <c r="I151" s="411"/>
      <c r="J151" s="408"/>
      <c r="K151" s="435">
        <f>'Revenues 9-14'!D275-'Expenditures 15-22'!K150</f>
        <v>-2210939</v>
      </c>
      <c r="L151" s="411"/>
    </row>
    <row r="152" spans="1:14" s="860" customFormat="1" ht="9" customHeight="1" x14ac:dyDescent="0.2">
      <c r="A152" s="1753"/>
      <c r="B152" s="887"/>
      <c r="C152" s="886"/>
      <c r="D152" s="886"/>
      <c r="E152" s="886"/>
      <c r="F152" s="886"/>
      <c r="G152" s="886"/>
      <c r="H152" s="886"/>
      <c r="I152" s="886"/>
      <c r="J152" s="886"/>
      <c r="K152" s="886"/>
      <c r="L152" s="886"/>
      <c r="M152" s="898"/>
      <c r="N152" s="898"/>
    </row>
    <row r="153" spans="1:14" s="2" customFormat="1" ht="30" customHeight="1" x14ac:dyDescent="0.2">
      <c r="A153" s="2324" t="s">
        <v>705</v>
      </c>
      <c r="B153" s="2183"/>
      <c r="C153" s="882"/>
      <c r="D153" s="883"/>
      <c r="E153" s="883"/>
      <c r="F153" s="883"/>
      <c r="G153" s="883"/>
      <c r="H153" s="883"/>
      <c r="I153" s="883"/>
      <c r="J153" s="883"/>
      <c r="K153" s="883"/>
      <c r="L153" s="884"/>
      <c r="M153" s="899"/>
      <c r="N153" s="899"/>
    </row>
    <row r="154" spans="1:14" s="25" customFormat="1" ht="18" customHeight="1" thickBot="1" x14ac:dyDescent="0.25">
      <c r="A154" s="1775" t="s">
        <v>84</v>
      </c>
      <c r="B154" s="1776"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44" t="s">
        <v>85</v>
      </c>
      <c r="B155" s="262" t="s">
        <v>570</v>
      </c>
      <c r="C155" s="408"/>
      <c r="D155" s="408"/>
      <c r="E155" s="408"/>
      <c r="F155" s="408"/>
      <c r="G155" s="408"/>
      <c r="H155" s="408"/>
      <c r="I155" s="408"/>
      <c r="J155" s="408"/>
      <c r="K155" s="408"/>
      <c r="L155" s="408"/>
      <c r="M155" s="894"/>
      <c r="N155" s="894"/>
    </row>
    <row r="156" spans="1:14" s="23" customFormat="1" ht="13.5" customHeight="1" x14ac:dyDescent="0.2">
      <c r="A156" s="1749" t="s">
        <v>699</v>
      </c>
      <c r="B156" s="207"/>
      <c r="C156" s="408"/>
      <c r="D156" s="408"/>
      <c r="E156" s="408"/>
      <c r="F156" s="408"/>
      <c r="G156" s="408"/>
      <c r="H156" s="408"/>
      <c r="I156" s="408"/>
      <c r="J156" s="408"/>
      <c r="K156" s="412"/>
      <c r="L156" s="412"/>
      <c r="M156" s="894"/>
      <c r="N156" s="894"/>
    </row>
    <row r="157" spans="1:14" x14ac:dyDescent="0.2">
      <c r="A157" s="1734" t="s">
        <v>90</v>
      </c>
      <c r="B157" s="265">
        <v>5110</v>
      </c>
      <c r="C157" s="408"/>
      <c r="D157" s="408"/>
      <c r="E157" s="408"/>
      <c r="F157" s="408"/>
      <c r="G157" s="408"/>
      <c r="H157" s="407"/>
      <c r="I157" s="408"/>
      <c r="J157" s="408"/>
      <c r="K157" s="409">
        <f>SUM(C157:J157)</f>
        <v>0</v>
      </c>
      <c r="L157" s="407"/>
    </row>
    <row r="158" spans="1:14" x14ac:dyDescent="0.2">
      <c r="A158" s="1734" t="s">
        <v>91</v>
      </c>
      <c r="B158" s="265">
        <v>5120</v>
      </c>
      <c r="C158" s="408"/>
      <c r="D158" s="408"/>
      <c r="E158" s="408"/>
      <c r="F158" s="408"/>
      <c r="G158" s="408"/>
      <c r="H158" s="407"/>
      <c r="I158" s="408"/>
      <c r="J158" s="408"/>
      <c r="K158" s="409">
        <f>SUM(C158:J158)</f>
        <v>0</v>
      </c>
      <c r="L158" s="407"/>
    </row>
    <row r="159" spans="1:14" ht="12.75" customHeight="1" x14ac:dyDescent="0.2">
      <c r="A159" s="1734" t="s">
        <v>1365</v>
      </c>
      <c r="B159" s="265" t="s">
        <v>701</v>
      </c>
      <c r="C159" s="408"/>
      <c r="D159" s="408"/>
      <c r="E159" s="408"/>
      <c r="F159" s="408"/>
      <c r="G159" s="408"/>
      <c r="H159" s="407"/>
      <c r="I159" s="408"/>
      <c r="J159" s="408"/>
      <c r="K159" s="409">
        <f>SUM(C159:J159)</f>
        <v>0</v>
      </c>
      <c r="L159" s="407"/>
    </row>
    <row r="160" spans="1:14" x14ac:dyDescent="0.2">
      <c r="A160" s="1734" t="s">
        <v>92</v>
      </c>
      <c r="B160" s="113" t="s">
        <v>672</v>
      </c>
      <c r="C160" s="408"/>
      <c r="D160" s="408"/>
      <c r="E160" s="408"/>
      <c r="F160" s="408"/>
      <c r="G160" s="408"/>
      <c r="H160" s="407"/>
      <c r="I160" s="408"/>
      <c r="J160" s="408"/>
      <c r="K160" s="409">
        <f>SUM(C160:J160)</f>
        <v>0</v>
      </c>
      <c r="L160" s="407"/>
    </row>
    <row r="161" spans="1:14" ht="12.75" customHeight="1" x14ac:dyDescent="0.2">
      <c r="A161" s="1734" t="s">
        <v>703</v>
      </c>
      <c r="B161" s="265" t="s">
        <v>702</v>
      </c>
      <c r="C161" s="408"/>
      <c r="D161" s="408"/>
      <c r="E161" s="408"/>
      <c r="F161" s="408"/>
      <c r="G161" s="408"/>
      <c r="H161" s="407"/>
      <c r="I161" s="408"/>
      <c r="J161" s="408"/>
      <c r="K161" s="409">
        <f>SUM(C161:J161)</f>
        <v>0</v>
      </c>
      <c r="L161" s="407">
        <v>8581351</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8581351</v>
      </c>
    </row>
    <row r="163" spans="1:14" ht="13.5" customHeight="1" thickTop="1" x14ac:dyDescent="0.2">
      <c r="A163" s="1754" t="s">
        <v>86</v>
      </c>
      <c r="B163" s="519" t="s">
        <v>39</v>
      </c>
      <c r="C163" s="408"/>
      <c r="D163" s="408"/>
      <c r="E163" s="408"/>
      <c r="F163" s="408"/>
      <c r="G163" s="408"/>
      <c r="H163" s="1784">
        <v>5604929</v>
      </c>
      <c r="I163" s="408"/>
      <c r="J163" s="408"/>
      <c r="K163" s="409">
        <f>SUM(C163:H163)</f>
        <v>5604929</v>
      </c>
      <c r="L163" s="1784">
        <v>7627774</v>
      </c>
    </row>
    <row r="164" spans="1:14" ht="33.75" customHeight="1" x14ac:dyDescent="0.2">
      <c r="A164" s="1754" t="s">
        <v>290</v>
      </c>
      <c r="B164" s="531" t="s">
        <v>32</v>
      </c>
      <c r="C164" s="408"/>
      <c r="D164" s="408"/>
      <c r="E164" s="408"/>
      <c r="F164" s="408"/>
      <c r="G164" s="408"/>
      <c r="H164" s="1787">
        <v>9290000</v>
      </c>
      <c r="I164" s="408"/>
      <c r="J164" s="408"/>
      <c r="K164" s="409">
        <f>SUM(C164:J164)</f>
        <v>9290000</v>
      </c>
      <c r="L164" s="1787"/>
    </row>
    <row r="165" spans="1:14" ht="13.5" customHeight="1" thickBot="1" x14ac:dyDescent="0.25">
      <c r="A165" s="1738" t="s">
        <v>864</v>
      </c>
      <c r="B165" s="532" t="s">
        <v>87</v>
      </c>
      <c r="C165" s="408"/>
      <c r="D165" s="408"/>
      <c r="E165" s="421"/>
      <c r="F165" s="408"/>
      <c r="G165" s="408"/>
      <c r="H165" s="1787"/>
      <c r="I165" s="502"/>
      <c r="J165" s="408"/>
      <c r="K165" s="409">
        <f>SUM(C165:J165)</f>
        <v>0</v>
      </c>
      <c r="L165" s="1787"/>
    </row>
    <row r="166" spans="1:14" ht="12.75" customHeight="1" thickTop="1" thickBot="1" x14ac:dyDescent="0.25">
      <c r="A166" s="876" t="s">
        <v>723</v>
      </c>
      <c r="B166" s="463" t="s">
        <v>570</v>
      </c>
      <c r="C166" s="408"/>
      <c r="D166" s="408"/>
      <c r="E166" s="423">
        <f>SUM(E162,E163,E164,E165)</f>
        <v>0</v>
      </c>
      <c r="F166" s="408"/>
      <c r="G166" s="408"/>
      <c r="H166" s="420">
        <f>SUM(H162,H163,H164,H165)</f>
        <v>14894929</v>
      </c>
      <c r="I166" s="432"/>
      <c r="J166" s="408"/>
      <c r="K166" s="420">
        <f>SUM(K162,K163,K164,K165)</f>
        <v>14894929</v>
      </c>
      <c r="L166" s="420">
        <f>SUM(L162,L163,L164,L165)</f>
        <v>16209125</v>
      </c>
    </row>
    <row r="167" spans="1:14" ht="18" customHeight="1" thickTop="1" thickBot="1" x14ac:dyDescent="0.25">
      <c r="A167" s="1779" t="s">
        <v>88</v>
      </c>
      <c r="B167" s="1727" t="s">
        <v>1006</v>
      </c>
      <c r="C167" s="408"/>
      <c r="D167" s="408"/>
      <c r="E167" s="412"/>
      <c r="F167" s="408"/>
      <c r="G167" s="408"/>
      <c r="H167" s="414"/>
      <c r="I167" s="432"/>
      <c r="J167" s="408"/>
      <c r="K167" s="412"/>
      <c r="L167" s="419"/>
    </row>
    <row r="168" spans="1:14" ht="12.75" customHeight="1" thickTop="1" thickBot="1" x14ac:dyDescent="0.25">
      <c r="A168" s="1777" t="s">
        <v>93</v>
      </c>
      <c r="B168" s="1778"/>
      <c r="C168" s="408"/>
      <c r="D168" s="408"/>
      <c r="E168" s="420">
        <f>SUM(E154,E166,E167)</f>
        <v>0</v>
      </c>
      <c r="F168" s="408"/>
      <c r="G168" s="408"/>
      <c r="H168" s="420">
        <f>SUM(H154,H166,H167)</f>
        <v>14894929</v>
      </c>
      <c r="I168" s="432"/>
      <c r="J168" s="408"/>
      <c r="K168" s="420">
        <f>SUM(K154,K166,K167)</f>
        <v>14894929</v>
      </c>
      <c r="L168" s="420">
        <f>SUM(L154,L166,L167)</f>
        <v>16209125</v>
      </c>
    </row>
    <row r="169" spans="1:14" ht="23.25" thickTop="1" x14ac:dyDescent="0.2">
      <c r="A169" s="1746" t="s">
        <v>1154</v>
      </c>
      <c r="B169" s="462"/>
      <c r="C169" s="408"/>
      <c r="D169" s="408"/>
      <c r="E169" s="408"/>
      <c r="F169" s="408"/>
      <c r="G169" s="408"/>
      <c r="H169" s="411"/>
      <c r="I169" s="408"/>
      <c r="J169" s="408"/>
      <c r="K169" s="435">
        <f>'Revenues 9-14'!E275-'Expenditures 15-22'!K168</f>
        <v>1830799</v>
      </c>
      <c r="L169" s="411"/>
    </row>
    <row r="170" spans="1:14" s="860" customFormat="1" ht="9" customHeight="1" x14ac:dyDescent="0.2">
      <c r="A170" s="1753"/>
      <c r="B170" s="889"/>
      <c r="C170" s="886"/>
      <c r="D170" s="886"/>
      <c r="E170" s="886"/>
      <c r="F170" s="886"/>
      <c r="G170" s="886"/>
      <c r="H170" s="886"/>
      <c r="I170" s="886"/>
      <c r="J170" s="886"/>
      <c r="K170" s="886"/>
      <c r="L170" s="886"/>
      <c r="M170" s="898"/>
      <c r="N170" s="898"/>
    </row>
    <row r="171" spans="1:14" s="15" customFormat="1" ht="30" customHeight="1" x14ac:dyDescent="0.2">
      <c r="A171" s="1756"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57" t="s">
        <v>674</v>
      </c>
      <c r="B173" s="207"/>
      <c r="C173" s="412"/>
      <c r="D173" s="412"/>
      <c r="E173" s="412"/>
      <c r="F173" s="408"/>
      <c r="G173" s="408"/>
      <c r="H173" s="412"/>
      <c r="I173" s="408"/>
      <c r="J173" s="408"/>
      <c r="K173" s="412"/>
      <c r="L173" s="412"/>
      <c r="M173" s="898"/>
      <c r="N173" s="898"/>
    </row>
    <row r="174" spans="1:14" ht="12.75" customHeight="1" x14ac:dyDescent="0.2">
      <c r="A174" s="1734" t="s">
        <v>172</v>
      </c>
      <c r="B174" s="265">
        <v>2190</v>
      </c>
      <c r="C174" s="407">
        <v>84618</v>
      </c>
      <c r="D174" s="407"/>
      <c r="E174" s="407"/>
      <c r="F174" s="407"/>
      <c r="G174" s="407"/>
      <c r="H174" s="407"/>
      <c r="I174" s="431"/>
      <c r="J174" s="431"/>
      <c r="K174" s="409">
        <f>SUM(C174:J174)</f>
        <v>84618</v>
      </c>
      <c r="L174" s="407">
        <v>139101</v>
      </c>
    </row>
    <row r="175" spans="1:14" x14ac:dyDescent="0.2">
      <c r="A175" s="1739" t="s">
        <v>696</v>
      </c>
      <c r="B175" s="1780"/>
      <c r="C175" s="1781"/>
      <c r="D175" s="1781"/>
      <c r="E175" s="1781"/>
      <c r="F175" s="1781"/>
      <c r="G175" s="1781"/>
      <c r="H175" s="1781"/>
      <c r="I175" s="428"/>
      <c r="J175" s="428"/>
      <c r="K175" s="1781"/>
      <c r="L175" s="1781"/>
    </row>
    <row r="176" spans="1:14" ht="12.75" customHeight="1" x14ac:dyDescent="0.2">
      <c r="A176" s="1734" t="s">
        <v>1106</v>
      </c>
      <c r="B176" s="265">
        <v>2550</v>
      </c>
      <c r="C176" s="407">
        <v>7339524</v>
      </c>
      <c r="D176" s="407">
        <f>3373465-146991</f>
        <v>3226474</v>
      </c>
      <c r="E176" s="407">
        <v>5161008</v>
      </c>
      <c r="F176" s="407">
        <v>2888590</v>
      </c>
      <c r="G176" s="407">
        <v>2271547</v>
      </c>
      <c r="H176" s="407">
        <v>533</v>
      </c>
      <c r="I176" s="431">
        <v>4081</v>
      </c>
      <c r="J176" s="431"/>
      <c r="K176" s="409">
        <f>SUM(C176:J176)</f>
        <v>20891757</v>
      </c>
      <c r="L176" s="407">
        <v>18362748</v>
      </c>
    </row>
    <row r="177" spans="1:14" ht="12.75" customHeight="1" thickBot="1" x14ac:dyDescent="0.25">
      <c r="A177" s="1741" t="s">
        <v>1133</v>
      </c>
      <c r="B177" s="1782">
        <v>2900</v>
      </c>
      <c r="C177" s="418">
        <v>1008652</v>
      </c>
      <c r="D177" s="418">
        <f>266582-6542</f>
        <v>260040</v>
      </c>
      <c r="E177" s="418">
        <v>241</v>
      </c>
      <c r="F177" s="418"/>
      <c r="G177" s="418">
        <v>487928</v>
      </c>
      <c r="H177" s="418"/>
      <c r="I177" s="799"/>
      <c r="J177" s="799"/>
      <c r="K177" s="420">
        <f>SUM(C177:J177)</f>
        <v>1756861</v>
      </c>
      <c r="L177" s="418">
        <v>1199802</v>
      </c>
    </row>
    <row r="178" spans="1:14" ht="12.75" customHeight="1" thickTop="1" thickBot="1" x14ac:dyDescent="0.25">
      <c r="A178" s="1758" t="s">
        <v>951</v>
      </c>
      <c r="B178" s="463" t="s">
        <v>648</v>
      </c>
      <c r="C178" s="420">
        <f>SUM(C174,C176,C177)</f>
        <v>8432794</v>
      </c>
      <c r="D178" s="420">
        <f t="shared" ref="D178:J178" si="17">SUM(D174,D176,D177)</f>
        <v>3486514</v>
      </c>
      <c r="E178" s="420">
        <f t="shared" si="17"/>
        <v>5161249</v>
      </c>
      <c r="F178" s="420">
        <f t="shared" si="17"/>
        <v>2888590</v>
      </c>
      <c r="G178" s="420">
        <f t="shared" si="17"/>
        <v>2759475</v>
      </c>
      <c r="H178" s="420">
        <f t="shared" si="17"/>
        <v>533</v>
      </c>
      <c r="I178" s="420">
        <f t="shared" si="17"/>
        <v>4081</v>
      </c>
      <c r="J178" s="420">
        <f t="shared" si="17"/>
        <v>0</v>
      </c>
      <c r="K178" s="420">
        <f>SUM(K174,K176,K177)</f>
        <v>22733236</v>
      </c>
      <c r="L178" s="420">
        <f>SUM(L174, L176:L177)</f>
        <v>19701651</v>
      </c>
    </row>
    <row r="179" spans="1:14" ht="18" customHeight="1" thickTop="1" thickBot="1" x14ac:dyDescent="0.25">
      <c r="A179" s="1783" t="s">
        <v>1092</v>
      </c>
      <c r="B179" s="1727">
        <v>3000</v>
      </c>
      <c r="C179" s="419"/>
      <c r="D179" s="419"/>
      <c r="E179" s="419"/>
      <c r="F179" s="419"/>
      <c r="G179" s="419"/>
      <c r="H179" s="419"/>
      <c r="I179" s="424"/>
      <c r="J179" s="424"/>
      <c r="K179" s="410">
        <f>SUM(C179:J179)</f>
        <v>0</v>
      </c>
      <c r="L179" s="419"/>
    </row>
    <row r="180" spans="1:14" s="18" customFormat="1" ht="18" customHeight="1" thickTop="1" x14ac:dyDescent="0.2">
      <c r="A180" s="1743" t="s">
        <v>94</v>
      </c>
      <c r="B180" s="1790" t="s">
        <v>1005</v>
      </c>
      <c r="C180" s="408"/>
      <c r="D180" s="408"/>
      <c r="E180" s="408"/>
      <c r="F180" s="408"/>
      <c r="G180" s="408"/>
      <c r="H180" s="408"/>
      <c r="I180" s="408"/>
      <c r="J180" s="408"/>
      <c r="K180" s="408"/>
      <c r="L180" s="408"/>
      <c r="M180" s="898"/>
      <c r="N180" s="898"/>
    </row>
    <row r="181" spans="1:14" s="18" customFormat="1" x14ac:dyDescent="0.2">
      <c r="A181" s="1738" t="s">
        <v>1321</v>
      </c>
      <c r="B181" s="207"/>
      <c r="C181" s="408"/>
      <c r="D181" s="408"/>
      <c r="E181" s="408"/>
      <c r="F181" s="408"/>
      <c r="G181" s="408"/>
      <c r="H181" s="408"/>
      <c r="I181" s="408"/>
      <c r="J181" s="408"/>
      <c r="K181" s="408"/>
      <c r="L181" s="408"/>
      <c r="M181" s="898"/>
      <c r="N181" s="898"/>
    </row>
    <row r="182" spans="1:14" x14ac:dyDescent="0.2">
      <c r="A182" s="1734" t="s">
        <v>574</v>
      </c>
      <c r="B182" s="265">
        <v>4110</v>
      </c>
      <c r="C182" s="408"/>
      <c r="D182" s="408"/>
      <c r="E182" s="407"/>
      <c r="F182" s="408"/>
      <c r="G182" s="408"/>
      <c r="H182" s="407"/>
      <c r="I182" s="502"/>
      <c r="J182" s="408"/>
      <c r="K182" s="409">
        <f t="shared" ref="K182:K187" si="18">SUM(E182,H182)</f>
        <v>0</v>
      </c>
      <c r="L182" s="407"/>
    </row>
    <row r="183" spans="1:14" x14ac:dyDescent="0.2">
      <c r="A183" s="1734" t="s">
        <v>343</v>
      </c>
      <c r="B183" s="265">
        <v>4120</v>
      </c>
      <c r="C183" s="408"/>
      <c r="D183" s="408"/>
      <c r="E183" s="407"/>
      <c r="F183" s="408"/>
      <c r="G183" s="408"/>
      <c r="H183" s="407"/>
      <c r="I183" s="502"/>
      <c r="J183" s="408"/>
      <c r="K183" s="409">
        <f t="shared" si="18"/>
        <v>0</v>
      </c>
      <c r="L183" s="407"/>
    </row>
    <row r="184" spans="1:14" x14ac:dyDescent="0.2">
      <c r="A184" s="1734" t="s">
        <v>344</v>
      </c>
      <c r="B184" s="113">
        <v>4130</v>
      </c>
      <c r="C184" s="408"/>
      <c r="D184" s="408"/>
      <c r="E184" s="407"/>
      <c r="F184" s="408"/>
      <c r="G184" s="408"/>
      <c r="H184" s="407"/>
      <c r="I184" s="502"/>
      <c r="J184" s="408"/>
      <c r="K184" s="409">
        <f t="shared" si="18"/>
        <v>0</v>
      </c>
      <c r="L184" s="407"/>
    </row>
    <row r="185" spans="1:14" x14ac:dyDescent="0.2">
      <c r="A185" s="1734" t="s">
        <v>791</v>
      </c>
      <c r="B185" s="265">
        <v>4140</v>
      </c>
      <c r="C185" s="408"/>
      <c r="D185" s="408"/>
      <c r="E185" s="407"/>
      <c r="F185" s="408"/>
      <c r="G185" s="408"/>
      <c r="H185" s="407"/>
      <c r="I185" s="502"/>
      <c r="J185" s="408"/>
      <c r="K185" s="409">
        <f t="shared" si="18"/>
        <v>0</v>
      </c>
      <c r="L185" s="407"/>
    </row>
    <row r="186" spans="1:14" x14ac:dyDescent="0.2">
      <c r="A186" s="1734" t="s">
        <v>89</v>
      </c>
      <c r="B186" s="265">
        <v>4170</v>
      </c>
      <c r="C186" s="408"/>
      <c r="D186" s="408"/>
      <c r="E186" s="407"/>
      <c r="F186" s="408"/>
      <c r="G186" s="408"/>
      <c r="H186" s="407"/>
      <c r="I186" s="502"/>
      <c r="J186" s="408"/>
      <c r="K186" s="409">
        <f t="shared" si="18"/>
        <v>0</v>
      </c>
      <c r="L186" s="407"/>
    </row>
    <row r="187" spans="1:14" ht="22.5" x14ac:dyDescent="0.2">
      <c r="A187" s="1740"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54" t="s">
        <v>95</v>
      </c>
      <c r="B189" s="267" t="s">
        <v>1083</v>
      </c>
      <c r="C189" s="408"/>
      <c r="D189" s="408"/>
      <c r="E189" s="1784"/>
      <c r="F189" s="408"/>
      <c r="G189" s="408"/>
      <c r="H189" s="1784"/>
      <c r="I189" s="502"/>
      <c r="J189" s="408"/>
      <c r="K189" s="425">
        <f>SUM(E189,H189)</f>
        <v>0</v>
      </c>
      <c r="L189" s="1784"/>
    </row>
    <row r="190" spans="1:14" ht="12.75" customHeight="1" thickBot="1" x14ac:dyDescent="0.25">
      <c r="A190" s="876" t="s">
        <v>1847</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44" t="s">
        <v>1093</v>
      </c>
      <c r="B191" s="1790" t="s">
        <v>570</v>
      </c>
      <c r="C191" s="408"/>
      <c r="D191" s="408"/>
      <c r="E191" s="408"/>
      <c r="F191" s="408"/>
      <c r="G191" s="408"/>
      <c r="H191" s="408"/>
      <c r="I191" s="408"/>
      <c r="J191" s="408"/>
      <c r="K191" s="408"/>
      <c r="L191" s="408"/>
      <c r="M191" s="898"/>
      <c r="N191" s="898"/>
    </row>
    <row r="192" spans="1:14" s="18" customFormat="1" ht="13.5" customHeight="1" x14ac:dyDescent="0.2">
      <c r="A192" s="1749" t="s">
        <v>96</v>
      </c>
      <c r="B192" s="207"/>
      <c r="C192" s="408"/>
      <c r="D192" s="408"/>
      <c r="E192" s="408"/>
      <c r="F192" s="408"/>
      <c r="G192" s="408"/>
      <c r="H192" s="408"/>
      <c r="I192" s="408"/>
      <c r="J192" s="408"/>
      <c r="K192" s="408"/>
      <c r="L192" s="408"/>
      <c r="M192" s="898"/>
      <c r="N192" s="898"/>
    </row>
    <row r="193" spans="1:14" x14ac:dyDescent="0.2">
      <c r="A193" s="1734" t="s">
        <v>90</v>
      </c>
      <c r="B193" s="265">
        <v>5110</v>
      </c>
      <c r="C193" s="408"/>
      <c r="D193" s="408"/>
      <c r="E193" s="408"/>
      <c r="F193" s="408"/>
      <c r="G193" s="408"/>
      <c r="H193" s="407"/>
      <c r="I193" s="408"/>
      <c r="J193" s="408"/>
      <c r="K193" s="409">
        <f>SUM(H193)</f>
        <v>0</v>
      </c>
      <c r="L193" s="407"/>
    </row>
    <row r="194" spans="1:14" x14ac:dyDescent="0.2">
      <c r="A194" s="1734" t="s">
        <v>91</v>
      </c>
      <c r="B194" s="265">
        <v>5120</v>
      </c>
      <c r="C194" s="408"/>
      <c r="D194" s="408"/>
      <c r="E194" s="408"/>
      <c r="F194" s="408"/>
      <c r="G194" s="408"/>
      <c r="H194" s="407"/>
      <c r="I194" s="408"/>
      <c r="J194" s="408"/>
      <c r="K194" s="409">
        <f>SUM(H194)</f>
        <v>0</v>
      </c>
      <c r="L194" s="407"/>
    </row>
    <row r="195" spans="1:14" ht="12.75" customHeight="1" x14ac:dyDescent="0.2">
      <c r="A195" s="1734" t="s">
        <v>1365</v>
      </c>
      <c r="B195" s="113" t="s">
        <v>701</v>
      </c>
      <c r="C195" s="408"/>
      <c r="D195" s="408"/>
      <c r="E195" s="408"/>
      <c r="F195" s="408"/>
      <c r="G195" s="408"/>
      <c r="H195" s="407"/>
      <c r="I195" s="408"/>
      <c r="J195" s="408"/>
      <c r="K195" s="409">
        <f>SUM(H195)</f>
        <v>0</v>
      </c>
      <c r="L195" s="407"/>
    </row>
    <row r="196" spans="1:14" x14ac:dyDescent="0.2">
      <c r="A196" s="1734" t="s">
        <v>92</v>
      </c>
      <c r="B196" s="265" t="s">
        <v>672</v>
      </c>
      <c r="C196" s="408"/>
      <c r="D196" s="408"/>
      <c r="E196" s="408"/>
      <c r="F196" s="408"/>
      <c r="G196" s="408"/>
      <c r="H196" s="407"/>
      <c r="I196" s="408"/>
      <c r="J196" s="408"/>
      <c r="K196" s="409">
        <f>SUM(H196)</f>
        <v>0</v>
      </c>
      <c r="L196" s="407"/>
    </row>
    <row r="197" spans="1:14" x14ac:dyDescent="0.2">
      <c r="A197" s="1759" t="s">
        <v>703</v>
      </c>
      <c r="B197" s="265"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791">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38" t="s">
        <v>864</v>
      </c>
      <c r="B201" s="532" t="s">
        <v>87</v>
      </c>
      <c r="C201" s="408"/>
      <c r="D201" s="408"/>
      <c r="E201" s="408"/>
      <c r="F201" s="408"/>
      <c r="G201" s="408"/>
      <c r="H201" s="431"/>
      <c r="I201" s="408"/>
      <c r="J201" s="408"/>
      <c r="K201" s="1050">
        <f>H201</f>
        <v>0</v>
      </c>
      <c r="L201" s="407"/>
    </row>
    <row r="202" spans="1:14" ht="12.75" customHeight="1" thickBot="1" x14ac:dyDescent="0.25">
      <c r="A202" s="1785" t="s">
        <v>723</v>
      </c>
      <c r="B202" s="1728"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43" t="s">
        <v>1017</v>
      </c>
      <c r="B203" s="262" t="s">
        <v>1006</v>
      </c>
      <c r="C203" s="412"/>
      <c r="D203" s="412"/>
      <c r="E203" s="412"/>
      <c r="F203" s="412"/>
      <c r="G203" s="412"/>
      <c r="H203" s="412"/>
      <c r="I203" s="408"/>
      <c r="J203" s="408"/>
      <c r="K203" s="412"/>
      <c r="L203" s="419"/>
    </row>
    <row r="204" spans="1:14" ht="12.75" customHeight="1" thickTop="1" thickBot="1" x14ac:dyDescent="0.25">
      <c r="A204" s="1755" t="s">
        <v>313</v>
      </c>
      <c r="B204" s="465"/>
      <c r="C204" s="410">
        <f>SUM(C178,C179)</f>
        <v>8432794</v>
      </c>
      <c r="D204" s="410">
        <f>SUM(D178,D179)</f>
        <v>3486514</v>
      </c>
      <c r="E204" s="410">
        <f>SUM(E178,E179,E190)</f>
        <v>5161249</v>
      </c>
      <c r="F204" s="410">
        <f>SUM(F178,F179)</f>
        <v>2888590</v>
      </c>
      <c r="G204" s="410">
        <f>SUM(G178,G179)</f>
        <v>2759475</v>
      </c>
      <c r="H204" s="410">
        <f>SUM(H178,H179,H190,H202,H203)</f>
        <v>533</v>
      </c>
      <c r="I204" s="410">
        <f>SUM(I178,I179)</f>
        <v>4081</v>
      </c>
      <c r="J204" s="410">
        <f>SUM(J178,J179)</f>
        <v>0</v>
      </c>
      <c r="K204" s="409">
        <f>SUM(K178,K179,K190,K202,K203)</f>
        <v>22733236</v>
      </c>
      <c r="L204" s="410">
        <f>SUM(L178,L179,L190,L202,L203)</f>
        <v>19701651</v>
      </c>
    </row>
    <row r="205" spans="1:14" ht="23.25" thickTop="1" x14ac:dyDescent="0.2">
      <c r="A205" s="1746" t="s">
        <v>1154</v>
      </c>
      <c r="B205" s="462"/>
      <c r="C205" s="411"/>
      <c r="D205" s="411"/>
      <c r="E205" s="411"/>
      <c r="F205" s="411"/>
      <c r="G205" s="411"/>
      <c r="H205" s="411"/>
      <c r="I205" s="408"/>
      <c r="J205" s="408"/>
      <c r="K205" s="435">
        <f>'Revenues 9-14'!F275-'Expenditures 15-22'!K204</f>
        <v>8621785</v>
      </c>
      <c r="L205" s="411"/>
    </row>
    <row r="206" spans="1:14" s="860" customFormat="1" ht="9" customHeight="1" x14ac:dyDescent="0.2">
      <c r="A206" s="1753"/>
      <c r="B206" s="889"/>
      <c r="C206" s="886"/>
      <c r="D206" s="886"/>
      <c r="E206" s="886"/>
      <c r="F206" s="886"/>
      <c r="G206" s="886"/>
      <c r="H206" s="886"/>
      <c r="I206" s="886"/>
      <c r="J206" s="886"/>
      <c r="K206" s="886"/>
      <c r="L206" s="886"/>
      <c r="M206" s="898"/>
      <c r="N206" s="898"/>
    </row>
    <row r="207" spans="1:14" s="15" customFormat="1" ht="30" customHeight="1" x14ac:dyDescent="0.2">
      <c r="A207" s="2338" t="s">
        <v>1118</v>
      </c>
      <c r="B207" s="2339"/>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34" t="s">
        <v>1114</v>
      </c>
      <c r="B209" s="265">
        <v>1100</v>
      </c>
      <c r="C209" s="408"/>
      <c r="D209" s="407">
        <v>874297</v>
      </c>
      <c r="E209" s="408"/>
      <c r="F209" s="408"/>
      <c r="G209" s="408"/>
      <c r="H209" s="408"/>
      <c r="I209" s="408"/>
      <c r="J209" s="408"/>
      <c r="K209" s="409">
        <f>D209</f>
        <v>874297</v>
      </c>
      <c r="L209" s="407">
        <v>1283600</v>
      </c>
    </row>
    <row r="210" spans="1:12" x14ac:dyDescent="0.2">
      <c r="A210" s="1734" t="s">
        <v>170</v>
      </c>
      <c r="B210" s="265" t="s">
        <v>1120</v>
      </c>
      <c r="C210" s="408"/>
      <c r="D210" s="431">
        <v>33002</v>
      </c>
      <c r="E210" s="408"/>
      <c r="F210" s="408"/>
      <c r="G210" s="408"/>
      <c r="H210" s="408"/>
      <c r="I210" s="408"/>
      <c r="J210" s="408"/>
      <c r="K210" s="409">
        <f t="shared" ref="K210:K222" si="19">D210</f>
        <v>33002</v>
      </c>
      <c r="L210" s="407">
        <v>33505</v>
      </c>
    </row>
    <row r="211" spans="1:12" x14ac:dyDescent="0.2">
      <c r="A211" s="1734" t="s">
        <v>171</v>
      </c>
      <c r="B211" s="265">
        <v>1200</v>
      </c>
      <c r="C211" s="408"/>
      <c r="D211" s="407">
        <v>928754</v>
      </c>
      <c r="E211" s="408"/>
      <c r="F211" s="408"/>
      <c r="G211" s="408"/>
      <c r="H211" s="408"/>
      <c r="I211" s="408"/>
      <c r="J211" s="408"/>
      <c r="K211" s="409">
        <f t="shared" si="19"/>
        <v>928754</v>
      </c>
      <c r="L211" s="407">
        <v>774080</v>
      </c>
    </row>
    <row r="212" spans="1:12" x14ac:dyDescent="0.2">
      <c r="A212" s="1734" t="s">
        <v>314</v>
      </c>
      <c r="B212" s="265" t="s">
        <v>1121</v>
      </c>
      <c r="C212" s="408"/>
      <c r="D212" s="431">
        <v>71863</v>
      </c>
      <c r="E212" s="408"/>
      <c r="F212" s="408"/>
      <c r="G212" s="408"/>
      <c r="H212" s="408"/>
      <c r="I212" s="408"/>
      <c r="J212" s="408"/>
      <c r="K212" s="409">
        <f t="shared" si="19"/>
        <v>71863</v>
      </c>
      <c r="L212" s="407">
        <v>67989</v>
      </c>
    </row>
    <row r="213" spans="1:12" x14ac:dyDescent="0.2">
      <c r="A213" s="1734" t="s">
        <v>315</v>
      </c>
      <c r="B213" s="265">
        <v>1250</v>
      </c>
      <c r="C213" s="408"/>
      <c r="D213" s="407"/>
      <c r="E213" s="408"/>
      <c r="F213" s="408"/>
      <c r="G213" s="408"/>
      <c r="H213" s="408"/>
      <c r="I213" s="408"/>
      <c r="J213" s="408"/>
      <c r="K213" s="409">
        <f t="shared" si="19"/>
        <v>0</v>
      </c>
      <c r="L213" s="407"/>
    </row>
    <row r="214" spans="1:12" x14ac:dyDescent="0.2">
      <c r="A214" s="1734" t="s">
        <v>316</v>
      </c>
      <c r="B214" s="265" t="s">
        <v>168</v>
      </c>
      <c r="C214" s="408"/>
      <c r="D214" s="431"/>
      <c r="E214" s="408"/>
      <c r="F214" s="408"/>
      <c r="G214" s="408"/>
      <c r="H214" s="408"/>
      <c r="I214" s="408"/>
      <c r="J214" s="408"/>
      <c r="K214" s="409">
        <f t="shared" si="19"/>
        <v>0</v>
      </c>
      <c r="L214" s="407"/>
    </row>
    <row r="215" spans="1:12" x14ac:dyDescent="0.2">
      <c r="A215" s="1734" t="s">
        <v>1115</v>
      </c>
      <c r="B215" s="265">
        <v>1300</v>
      </c>
      <c r="C215" s="408"/>
      <c r="D215" s="407">
        <v>2581</v>
      </c>
      <c r="E215" s="408"/>
      <c r="F215" s="408"/>
      <c r="G215" s="408"/>
      <c r="H215" s="408"/>
      <c r="I215" s="408"/>
      <c r="J215" s="408"/>
      <c r="K215" s="409">
        <f t="shared" si="19"/>
        <v>2581</v>
      </c>
      <c r="L215" s="407">
        <v>1464</v>
      </c>
    </row>
    <row r="216" spans="1:12" x14ac:dyDescent="0.2">
      <c r="A216" s="1734" t="s">
        <v>819</v>
      </c>
      <c r="B216" s="265">
        <v>1400</v>
      </c>
      <c r="C216" s="408"/>
      <c r="D216" s="407">
        <v>66477</v>
      </c>
      <c r="E216" s="408"/>
      <c r="F216" s="408"/>
      <c r="G216" s="408"/>
      <c r="H216" s="408"/>
      <c r="I216" s="408"/>
      <c r="J216" s="408"/>
      <c r="K216" s="409">
        <f t="shared" si="19"/>
        <v>66477</v>
      </c>
      <c r="L216" s="407">
        <v>63348</v>
      </c>
    </row>
    <row r="217" spans="1:12" x14ac:dyDescent="0.2">
      <c r="A217" s="1734" t="s">
        <v>1116</v>
      </c>
      <c r="B217" s="265">
        <v>1500</v>
      </c>
      <c r="C217" s="408"/>
      <c r="D217" s="407">
        <v>84679</v>
      </c>
      <c r="E217" s="408"/>
      <c r="F217" s="408"/>
      <c r="G217" s="408"/>
      <c r="H217" s="408"/>
      <c r="I217" s="408"/>
      <c r="J217" s="408"/>
      <c r="K217" s="409">
        <f t="shared" si="19"/>
        <v>84679</v>
      </c>
      <c r="L217" s="407">
        <v>27192</v>
      </c>
    </row>
    <row r="218" spans="1:12" x14ac:dyDescent="0.2">
      <c r="A218" s="1734" t="s">
        <v>1117</v>
      </c>
      <c r="B218" s="265">
        <v>1600</v>
      </c>
      <c r="C218" s="408"/>
      <c r="D218" s="407">
        <v>39062</v>
      </c>
      <c r="E218" s="408"/>
      <c r="F218" s="408"/>
      <c r="G218" s="408"/>
      <c r="H218" s="408"/>
      <c r="I218" s="408"/>
      <c r="J218" s="408"/>
      <c r="K218" s="409">
        <f t="shared" si="19"/>
        <v>39062</v>
      </c>
      <c r="L218" s="407">
        <v>1680</v>
      </c>
    </row>
    <row r="219" spans="1:12" x14ac:dyDescent="0.2">
      <c r="A219" s="1734" t="s">
        <v>1142</v>
      </c>
      <c r="B219" s="265">
        <v>1650</v>
      </c>
      <c r="C219" s="408"/>
      <c r="D219" s="407">
        <v>59526</v>
      </c>
      <c r="E219" s="408"/>
      <c r="F219" s="408"/>
      <c r="G219" s="408"/>
      <c r="H219" s="408"/>
      <c r="I219" s="408"/>
      <c r="J219" s="408"/>
      <c r="K219" s="409">
        <f t="shared" si="19"/>
        <v>59526</v>
      </c>
      <c r="L219" s="407">
        <v>60945</v>
      </c>
    </row>
    <row r="220" spans="1:12" x14ac:dyDescent="0.2">
      <c r="A220" s="1734" t="s">
        <v>820</v>
      </c>
      <c r="B220" s="265" t="s">
        <v>169</v>
      </c>
      <c r="C220" s="408"/>
      <c r="D220" s="431">
        <v>7839</v>
      </c>
      <c r="E220" s="408"/>
      <c r="F220" s="408"/>
      <c r="G220" s="408"/>
      <c r="H220" s="408"/>
      <c r="I220" s="408"/>
      <c r="J220" s="408"/>
      <c r="K220" s="409">
        <f t="shared" si="19"/>
        <v>7839</v>
      </c>
      <c r="L220" s="407">
        <v>2138</v>
      </c>
    </row>
    <row r="221" spans="1:12" x14ac:dyDescent="0.2">
      <c r="A221" s="1734" t="s">
        <v>1261</v>
      </c>
      <c r="B221" s="265">
        <v>1800</v>
      </c>
      <c r="C221" s="408"/>
      <c r="D221" s="407">
        <v>134685</v>
      </c>
      <c r="E221" s="408"/>
      <c r="F221" s="408"/>
      <c r="G221" s="408"/>
      <c r="H221" s="408"/>
      <c r="I221" s="408"/>
      <c r="J221" s="408"/>
      <c r="K221" s="409">
        <f t="shared" si="19"/>
        <v>134685</v>
      </c>
      <c r="L221" s="407">
        <v>143254</v>
      </c>
    </row>
    <row r="222" spans="1:12" x14ac:dyDescent="0.2">
      <c r="A222" s="1734" t="s">
        <v>1262</v>
      </c>
      <c r="B222" s="265">
        <v>1900</v>
      </c>
      <c r="C222" s="408"/>
      <c r="D222" s="407">
        <v>82568</v>
      </c>
      <c r="E222" s="408"/>
      <c r="F222" s="408"/>
      <c r="G222" s="408"/>
      <c r="H222" s="408"/>
      <c r="I222" s="408"/>
      <c r="J222" s="408"/>
      <c r="K222" s="409">
        <f t="shared" si="19"/>
        <v>82568</v>
      </c>
      <c r="L222" s="407">
        <v>73491</v>
      </c>
    </row>
    <row r="223" spans="1:12" ht="12.75" customHeight="1" thickBot="1" x14ac:dyDescent="0.25">
      <c r="A223" s="876" t="s">
        <v>810</v>
      </c>
      <c r="B223" s="460" t="s">
        <v>649</v>
      </c>
      <c r="C223" s="408"/>
      <c r="D223" s="410">
        <f>SUM(D209:D222)</f>
        <v>2385333</v>
      </c>
      <c r="E223" s="408"/>
      <c r="F223" s="408"/>
      <c r="G223" s="408"/>
      <c r="H223" s="408"/>
      <c r="I223" s="408"/>
      <c r="J223" s="408"/>
      <c r="K223" s="410">
        <f>SUM(K209:K222)</f>
        <v>2385333</v>
      </c>
      <c r="L223" s="410">
        <f>SUM(L209:L222)</f>
        <v>2532686</v>
      </c>
    </row>
    <row r="224" spans="1:12" ht="18" customHeight="1" thickTop="1" x14ac:dyDescent="0.2">
      <c r="A224" s="1744" t="s">
        <v>1019</v>
      </c>
      <c r="B224" s="262" t="s">
        <v>648</v>
      </c>
      <c r="C224" s="408"/>
      <c r="D224" s="408"/>
      <c r="E224" s="408"/>
      <c r="F224" s="408"/>
      <c r="G224" s="408"/>
      <c r="H224" s="408"/>
      <c r="I224" s="408"/>
      <c r="J224" s="408"/>
      <c r="K224" s="408"/>
      <c r="L224" s="408"/>
    </row>
    <row r="225" spans="1:12" ht="13.5" customHeight="1" x14ac:dyDescent="0.2">
      <c r="A225" s="1749" t="s">
        <v>674</v>
      </c>
      <c r="B225" s="207"/>
      <c r="C225" s="408"/>
      <c r="D225" s="408"/>
      <c r="E225" s="408"/>
      <c r="F225" s="408"/>
      <c r="G225" s="408"/>
      <c r="H225" s="408"/>
      <c r="I225" s="408"/>
      <c r="J225" s="408"/>
      <c r="K225" s="408"/>
      <c r="L225" s="408"/>
    </row>
    <row r="226" spans="1:12" x14ac:dyDescent="0.2">
      <c r="A226" s="1734" t="s">
        <v>1263</v>
      </c>
      <c r="B226" s="265">
        <v>2110</v>
      </c>
      <c r="C226" s="408"/>
      <c r="D226" s="407">
        <v>38575</v>
      </c>
      <c r="E226" s="408"/>
      <c r="F226" s="408"/>
      <c r="G226" s="408"/>
      <c r="H226" s="408"/>
      <c r="I226" s="408"/>
      <c r="J226" s="408"/>
      <c r="K226" s="409">
        <f t="shared" ref="K226:K231" si="20">D226</f>
        <v>38575</v>
      </c>
      <c r="L226" s="407">
        <v>37278</v>
      </c>
    </row>
    <row r="227" spans="1:12" x14ac:dyDescent="0.2">
      <c r="A227" s="1734" t="s">
        <v>1264</v>
      </c>
      <c r="B227" s="265">
        <v>2120</v>
      </c>
      <c r="C227" s="408"/>
      <c r="D227" s="407">
        <v>123448</v>
      </c>
      <c r="E227" s="408"/>
      <c r="F227" s="408"/>
      <c r="G227" s="408"/>
      <c r="H227" s="408"/>
      <c r="I227" s="408"/>
      <c r="J227" s="408"/>
      <c r="K227" s="409">
        <f t="shared" si="20"/>
        <v>123448</v>
      </c>
      <c r="L227" s="407">
        <v>126944</v>
      </c>
    </row>
    <row r="228" spans="1:12" x14ac:dyDescent="0.2">
      <c r="A228" s="1734" t="s">
        <v>220</v>
      </c>
      <c r="B228" s="265">
        <v>2130</v>
      </c>
      <c r="C228" s="408"/>
      <c r="D228" s="407">
        <v>190083</v>
      </c>
      <c r="E228" s="408"/>
      <c r="F228" s="408"/>
      <c r="G228" s="408"/>
      <c r="H228" s="408"/>
      <c r="I228" s="408"/>
      <c r="J228" s="408"/>
      <c r="K228" s="409">
        <f t="shared" si="20"/>
        <v>190083</v>
      </c>
      <c r="L228" s="407">
        <v>212008</v>
      </c>
    </row>
    <row r="229" spans="1:12" x14ac:dyDescent="0.2">
      <c r="A229" s="1734" t="s">
        <v>221</v>
      </c>
      <c r="B229" s="265">
        <v>2140</v>
      </c>
      <c r="C229" s="408"/>
      <c r="D229" s="407">
        <v>27651</v>
      </c>
      <c r="E229" s="408"/>
      <c r="F229" s="408"/>
      <c r="G229" s="408"/>
      <c r="H229" s="408"/>
      <c r="I229" s="408"/>
      <c r="J229" s="408"/>
      <c r="K229" s="409">
        <f t="shared" si="20"/>
        <v>27651</v>
      </c>
      <c r="L229" s="407">
        <v>30490</v>
      </c>
    </row>
    <row r="230" spans="1:12" x14ac:dyDescent="0.2">
      <c r="A230" s="1734" t="s">
        <v>222</v>
      </c>
      <c r="B230" s="265">
        <v>2150</v>
      </c>
      <c r="C230" s="408"/>
      <c r="D230" s="407">
        <v>60372</v>
      </c>
      <c r="E230" s="408"/>
      <c r="F230" s="408"/>
      <c r="G230" s="408"/>
      <c r="H230" s="408"/>
      <c r="I230" s="408"/>
      <c r="J230" s="408"/>
      <c r="K230" s="409">
        <f t="shared" si="20"/>
        <v>60372</v>
      </c>
      <c r="L230" s="407">
        <v>66852</v>
      </c>
    </row>
    <row r="231" spans="1:12" x14ac:dyDescent="0.2">
      <c r="A231" s="1734" t="s">
        <v>172</v>
      </c>
      <c r="B231" s="265">
        <v>2190</v>
      </c>
      <c r="C231" s="408"/>
      <c r="D231" s="407">
        <v>23822</v>
      </c>
      <c r="E231" s="408"/>
      <c r="F231" s="408"/>
      <c r="G231" s="408"/>
      <c r="H231" s="408"/>
      <c r="I231" s="408"/>
      <c r="J231" s="408"/>
      <c r="K231" s="409">
        <f t="shared" si="20"/>
        <v>23822</v>
      </c>
      <c r="L231" s="407">
        <v>25786</v>
      </c>
    </row>
    <row r="232" spans="1:12" ht="12.75" customHeight="1" thickBot="1" x14ac:dyDescent="0.25">
      <c r="A232" s="876" t="s">
        <v>639</v>
      </c>
      <c r="B232" s="460" t="s">
        <v>811</v>
      </c>
      <c r="C232" s="408"/>
      <c r="D232" s="410">
        <f>SUM(D226:D231)</f>
        <v>463951</v>
      </c>
      <c r="E232" s="408"/>
      <c r="F232" s="408"/>
      <c r="G232" s="408"/>
      <c r="H232" s="408"/>
      <c r="I232" s="408"/>
      <c r="J232" s="408"/>
      <c r="K232" s="410">
        <f>SUM(K226:K231)</f>
        <v>463951</v>
      </c>
      <c r="L232" s="410">
        <f>SUM(L226:L231)</f>
        <v>499358</v>
      </c>
    </row>
    <row r="233" spans="1:12" ht="13.5" thickTop="1" x14ac:dyDescent="0.2">
      <c r="A233" s="1739" t="s">
        <v>675</v>
      </c>
      <c r="B233" s="461"/>
      <c r="C233" s="408"/>
      <c r="D233" s="414"/>
      <c r="E233" s="408"/>
      <c r="F233" s="408"/>
      <c r="G233" s="408"/>
      <c r="H233" s="408"/>
      <c r="I233" s="408"/>
      <c r="J233" s="408"/>
      <c r="K233" s="414"/>
      <c r="L233" s="414"/>
    </row>
    <row r="234" spans="1:12" x14ac:dyDescent="0.2">
      <c r="A234" s="1734" t="s">
        <v>954</v>
      </c>
      <c r="B234" s="265">
        <v>2210</v>
      </c>
      <c r="C234" s="408"/>
      <c r="D234" s="413">
        <v>37379</v>
      </c>
      <c r="E234" s="408"/>
      <c r="F234" s="408"/>
      <c r="G234" s="408"/>
      <c r="H234" s="408"/>
      <c r="I234" s="408"/>
      <c r="J234" s="408"/>
      <c r="K234" s="415">
        <f>D234</f>
        <v>37379</v>
      </c>
      <c r="L234" s="413">
        <v>42758</v>
      </c>
    </row>
    <row r="235" spans="1:12" x14ac:dyDescent="0.2">
      <c r="A235" s="1734" t="s">
        <v>955</v>
      </c>
      <c r="B235" s="265">
        <v>2220</v>
      </c>
      <c r="C235" s="408"/>
      <c r="D235" s="407">
        <v>122956</v>
      </c>
      <c r="E235" s="408"/>
      <c r="F235" s="408"/>
      <c r="G235" s="408"/>
      <c r="H235" s="408"/>
      <c r="I235" s="408"/>
      <c r="J235" s="408"/>
      <c r="K235" s="415">
        <f>D235</f>
        <v>122956</v>
      </c>
      <c r="L235" s="407">
        <v>137049</v>
      </c>
    </row>
    <row r="236" spans="1:12" x14ac:dyDescent="0.2">
      <c r="A236" s="1734" t="s">
        <v>956</v>
      </c>
      <c r="B236" s="265">
        <v>2230</v>
      </c>
      <c r="C236" s="408"/>
      <c r="D236" s="407">
        <v>1853</v>
      </c>
      <c r="E236" s="408"/>
      <c r="F236" s="408"/>
      <c r="G236" s="408"/>
      <c r="H236" s="408"/>
      <c r="I236" s="408"/>
      <c r="J236" s="408"/>
      <c r="K236" s="415">
        <f>D236</f>
        <v>1853</v>
      </c>
      <c r="L236" s="407">
        <v>7769</v>
      </c>
    </row>
    <row r="237" spans="1:12" ht="12.75" customHeight="1" thickBot="1" x14ac:dyDescent="0.25">
      <c r="A237" s="1760" t="s">
        <v>640</v>
      </c>
      <c r="B237" s="868">
        <v>2200</v>
      </c>
      <c r="C237" s="408"/>
      <c r="D237" s="410">
        <f>SUM(D234:D236)</f>
        <v>162188</v>
      </c>
      <c r="E237" s="408"/>
      <c r="F237" s="408"/>
      <c r="G237" s="408"/>
      <c r="H237" s="408"/>
      <c r="I237" s="408"/>
      <c r="J237" s="408"/>
      <c r="K237" s="410">
        <f>SUM(K234:K236)</f>
        <v>162188</v>
      </c>
      <c r="L237" s="410">
        <f>SUM(L234:L236)</f>
        <v>187576</v>
      </c>
    </row>
    <row r="238" spans="1:12" ht="13.5" thickTop="1" x14ac:dyDescent="0.2">
      <c r="A238" s="1739" t="s">
        <v>694</v>
      </c>
      <c r="B238" s="530"/>
      <c r="C238" s="408"/>
      <c r="D238" s="414"/>
      <c r="E238" s="408"/>
      <c r="F238" s="408"/>
      <c r="G238" s="408"/>
      <c r="H238" s="408"/>
      <c r="I238" s="408"/>
      <c r="J238" s="408"/>
      <c r="K238" s="414"/>
      <c r="L238" s="414"/>
    </row>
    <row r="239" spans="1:12" x14ac:dyDescent="0.2">
      <c r="A239" s="1734" t="s">
        <v>957</v>
      </c>
      <c r="B239" s="265">
        <v>2310</v>
      </c>
      <c r="C239" s="408"/>
      <c r="D239" s="413">
        <v>67470</v>
      </c>
      <c r="E239" s="408"/>
      <c r="F239" s="408"/>
      <c r="G239" s="408"/>
      <c r="H239" s="408"/>
      <c r="I239" s="408"/>
      <c r="J239" s="408"/>
      <c r="K239" s="415">
        <f>D239</f>
        <v>67470</v>
      </c>
      <c r="L239" s="413"/>
    </row>
    <row r="240" spans="1:12" x14ac:dyDescent="0.2">
      <c r="A240" s="1734" t="s">
        <v>958</v>
      </c>
      <c r="B240" s="265">
        <v>2320</v>
      </c>
      <c r="C240" s="408"/>
      <c r="D240" s="407">
        <v>69761</v>
      </c>
      <c r="E240" s="408"/>
      <c r="F240" s="408"/>
      <c r="G240" s="408"/>
      <c r="H240" s="408"/>
      <c r="I240" s="408"/>
      <c r="J240" s="408"/>
      <c r="K240" s="415">
        <f t="shared" ref="K240:K250" si="21">D240</f>
        <v>69761</v>
      </c>
      <c r="L240" s="407">
        <v>60462</v>
      </c>
    </row>
    <row r="241" spans="1:12" x14ac:dyDescent="0.2">
      <c r="A241" s="1734" t="s">
        <v>959</v>
      </c>
      <c r="B241" s="265">
        <v>2330</v>
      </c>
      <c r="C241" s="408"/>
      <c r="D241" s="407">
        <v>62858</v>
      </c>
      <c r="E241" s="408"/>
      <c r="F241" s="408"/>
      <c r="G241" s="408"/>
      <c r="H241" s="408"/>
      <c r="I241" s="408"/>
      <c r="J241" s="408"/>
      <c r="K241" s="415">
        <f t="shared" si="21"/>
        <v>62858</v>
      </c>
      <c r="L241" s="407">
        <v>71232</v>
      </c>
    </row>
    <row r="242" spans="1:12" x14ac:dyDescent="0.2">
      <c r="A242" s="1735" t="s">
        <v>336</v>
      </c>
      <c r="B242" s="290" t="s">
        <v>317</v>
      </c>
      <c r="C242" s="408"/>
      <c r="D242" s="682">
        <v>9460</v>
      </c>
      <c r="E242" s="408"/>
      <c r="F242" s="408"/>
      <c r="G242" s="408"/>
      <c r="H242" s="408"/>
      <c r="I242" s="408"/>
      <c r="J242" s="408"/>
      <c r="K242" s="415">
        <f t="shared" si="21"/>
        <v>9460</v>
      </c>
      <c r="L242" s="407"/>
    </row>
    <row r="243" spans="1:12" ht="23.25" customHeight="1" x14ac:dyDescent="0.2">
      <c r="A243" s="1735" t="s">
        <v>337</v>
      </c>
      <c r="B243" s="522" t="s">
        <v>318</v>
      </c>
      <c r="C243" s="408"/>
      <c r="D243" s="682"/>
      <c r="E243" s="408"/>
      <c r="F243" s="408"/>
      <c r="G243" s="408"/>
      <c r="H243" s="408"/>
      <c r="I243" s="408"/>
      <c r="J243" s="408"/>
      <c r="K243" s="415">
        <f t="shared" si="21"/>
        <v>0</v>
      </c>
      <c r="L243" s="407"/>
    </row>
    <row r="244" spans="1:12" x14ac:dyDescent="0.2">
      <c r="A244" s="1735" t="s">
        <v>338</v>
      </c>
      <c r="B244" s="290" t="s">
        <v>319</v>
      </c>
      <c r="C244" s="408"/>
      <c r="D244" s="682"/>
      <c r="E244" s="408"/>
      <c r="F244" s="408"/>
      <c r="G244" s="408"/>
      <c r="H244" s="408"/>
      <c r="I244" s="408"/>
      <c r="J244" s="408"/>
      <c r="K244" s="415">
        <f t="shared" si="21"/>
        <v>0</v>
      </c>
      <c r="L244" s="407"/>
    </row>
    <row r="245" spans="1:12" x14ac:dyDescent="0.2">
      <c r="A245" s="1735" t="s">
        <v>272</v>
      </c>
      <c r="B245" s="290" t="s">
        <v>320</v>
      </c>
      <c r="C245" s="408"/>
      <c r="D245" s="682"/>
      <c r="E245" s="408"/>
      <c r="F245" s="408"/>
      <c r="G245" s="408"/>
      <c r="H245" s="408"/>
      <c r="I245" s="408"/>
      <c r="J245" s="408"/>
      <c r="K245" s="415">
        <f t="shared" si="21"/>
        <v>0</v>
      </c>
      <c r="L245" s="407"/>
    </row>
    <row r="246" spans="1:12" x14ac:dyDescent="0.2">
      <c r="A246" s="1735" t="s">
        <v>796</v>
      </c>
      <c r="B246" s="290" t="s">
        <v>321</v>
      </c>
      <c r="C246" s="408"/>
      <c r="D246" s="682"/>
      <c r="E246" s="408"/>
      <c r="F246" s="408"/>
      <c r="G246" s="408"/>
      <c r="H246" s="408"/>
      <c r="I246" s="408"/>
      <c r="J246" s="408"/>
      <c r="K246" s="415">
        <f t="shared" si="21"/>
        <v>0</v>
      </c>
      <c r="L246" s="407"/>
    </row>
    <row r="247" spans="1:12" x14ac:dyDescent="0.2">
      <c r="A247" s="1735" t="s">
        <v>273</v>
      </c>
      <c r="B247" s="290" t="s">
        <v>322</v>
      </c>
      <c r="C247" s="408"/>
      <c r="D247" s="682"/>
      <c r="E247" s="408"/>
      <c r="F247" s="408"/>
      <c r="G247" s="408"/>
      <c r="H247" s="408"/>
      <c r="I247" s="408"/>
      <c r="J247" s="408"/>
      <c r="K247" s="415">
        <f t="shared" si="21"/>
        <v>0</v>
      </c>
      <c r="L247" s="407"/>
    </row>
    <row r="248" spans="1:12" ht="22.5" x14ac:dyDescent="0.2">
      <c r="A248" s="1735" t="s">
        <v>1191</v>
      </c>
      <c r="B248" s="522" t="s">
        <v>323</v>
      </c>
      <c r="C248" s="408"/>
      <c r="D248" s="682">
        <v>36119</v>
      </c>
      <c r="E248" s="408"/>
      <c r="F248" s="408"/>
      <c r="G248" s="408"/>
      <c r="H248" s="408"/>
      <c r="I248" s="408"/>
      <c r="J248" s="408"/>
      <c r="K248" s="415">
        <f t="shared" si="21"/>
        <v>36119</v>
      </c>
      <c r="L248" s="407">
        <v>47969</v>
      </c>
    </row>
    <row r="249" spans="1:12" x14ac:dyDescent="0.2">
      <c r="A249" s="1735" t="s">
        <v>1192</v>
      </c>
      <c r="B249" s="290" t="s">
        <v>324</v>
      </c>
      <c r="C249" s="408"/>
      <c r="D249" s="682"/>
      <c r="E249" s="408"/>
      <c r="F249" s="408"/>
      <c r="G249" s="408"/>
      <c r="H249" s="408"/>
      <c r="I249" s="408"/>
      <c r="J249" s="408"/>
      <c r="K249" s="415">
        <f t="shared" si="21"/>
        <v>0</v>
      </c>
      <c r="L249" s="407"/>
    </row>
    <row r="250" spans="1:12" x14ac:dyDescent="0.2">
      <c r="A250" s="1735" t="s">
        <v>1124</v>
      </c>
      <c r="B250" s="265" t="s">
        <v>325</v>
      </c>
      <c r="C250" s="408"/>
      <c r="D250" s="682"/>
      <c r="E250" s="408"/>
      <c r="F250" s="408"/>
      <c r="G250" s="408"/>
      <c r="H250" s="408"/>
      <c r="I250" s="408"/>
      <c r="J250" s="408"/>
      <c r="K250" s="415">
        <f t="shared" si="21"/>
        <v>0</v>
      </c>
      <c r="L250" s="407">
        <v>70635</v>
      </c>
    </row>
    <row r="251" spans="1:12" ht="12.75" customHeight="1" thickBot="1" x14ac:dyDescent="0.25">
      <c r="A251" s="876" t="s">
        <v>812</v>
      </c>
      <c r="B251" s="867">
        <v>2300</v>
      </c>
      <c r="C251" s="408"/>
      <c r="D251" s="410">
        <f>SUM(D239:D250)</f>
        <v>245668</v>
      </c>
      <c r="E251" s="408"/>
      <c r="F251" s="408"/>
      <c r="G251" s="408"/>
      <c r="H251" s="408"/>
      <c r="I251" s="408"/>
      <c r="J251" s="408"/>
      <c r="K251" s="410">
        <f>SUM(K239:K250)</f>
        <v>245668</v>
      </c>
      <c r="L251" s="410">
        <f>SUM(L239:L250)</f>
        <v>250298</v>
      </c>
    </row>
    <row r="252" spans="1:12" ht="13.5" thickTop="1" x14ac:dyDescent="0.2">
      <c r="A252" s="1739" t="s">
        <v>695</v>
      </c>
      <c r="B252" s="529"/>
      <c r="C252" s="408"/>
      <c r="D252" s="414"/>
      <c r="E252" s="408"/>
      <c r="F252" s="408"/>
      <c r="G252" s="408"/>
      <c r="H252" s="408"/>
      <c r="I252" s="408"/>
      <c r="J252" s="408"/>
      <c r="K252" s="414"/>
      <c r="L252" s="414"/>
    </row>
    <row r="253" spans="1:12" x14ac:dyDescent="0.2">
      <c r="A253" s="1734" t="s">
        <v>1233</v>
      </c>
      <c r="B253" s="520">
        <v>2410</v>
      </c>
      <c r="C253" s="408"/>
      <c r="D253" s="413">
        <v>682937</v>
      </c>
      <c r="E253" s="408"/>
      <c r="F253" s="408"/>
      <c r="G253" s="408"/>
      <c r="H253" s="408"/>
      <c r="I253" s="408"/>
      <c r="J253" s="408"/>
      <c r="K253" s="415">
        <f>D253</f>
        <v>682937</v>
      </c>
      <c r="L253" s="413">
        <v>628087</v>
      </c>
    </row>
    <row r="254" spans="1:12" ht="23.25" customHeight="1" x14ac:dyDescent="0.2">
      <c r="A254" s="1740" t="s">
        <v>1193</v>
      </c>
      <c r="B254" s="521">
        <v>2490</v>
      </c>
      <c r="C254" s="408"/>
      <c r="D254" s="407">
        <v>5027</v>
      </c>
      <c r="E254" s="408"/>
      <c r="F254" s="408"/>
      <c r="G254" s="408"/>
      <c r="H254" s="408"/>
      <c r="I254" s="408"/>
      <c r="J254" s="408"/>
      <c r="K254" s="415">
        <f>D254</f>
        <v>5027</v>
      </c>
      <c r="L254" s="407">
        <v>2342</v>
      </c>
    </row>
    <row r="255" spans="1:12" ht="12.75" customHeight="1" thickBot="1" x14ac:dyDescent="0.25">
      <c r="A255" s="1755" t="s">
        <v>299</v>
      </c>
      <c r="B255" s="536" t="s">
        <v>35</v>
      </c>
      <c r="C255" s="408"/>
      <c r="D255" s="410">
        <f>SUM(D253:D254)</f>
        <v>687964</v>
      </c>
      <c r="E255" s="408"/>
      <c r="F255" s="408"/>
      <c r="G255" s="408"/>
      <c r="H255" s="408"/>
      <c r="I255" s="408"/>
      <c r="J255" s="408"/>
      <c r="K255" s="410">
        <f>SUM(K253:K254)</f>
        <v>687964</v>
      </c>
      <c r="L255" s="410">
        <f>SUM(L253:L254)</f>
        <v>630429</v>
      </c>
    </row>
    <row r="256" spans="1:12" ht="13.5" thickTop="1" x14ac:dyDescent="0.2">
      <c r="A256" s="1739" t="s">
        <v>696</v>
      </c>
      <c r="B256" s="529"/>
      <c r="C256" s="408"/>
      <c r="D256" s="408"/>
      <c r="E256" s="408"/>
      <c r="F256" s="408"/>
      <c r="G256" s="408"/>
      <c r="H256" s="408"/>
      <c r="I256" s="408"/>
      <c r="J256" s="408"/>
      <c r="K256" s="414"/>
      <c r="L256" s="414"/>
    </row>
    <row r="257" spans="1:12" x14ac:dyDescent="0.2">
      <c r="A257" s="1734" t="s">
        <v>1234</v>
      </c>
      <c r="B257" s="520">
        <v>2510</v>
      </c>
      <c r="C257" s="408"/>
      <c r="D257" s="407">
        <v>0</v>
      </c>
      <c r="E257" s="408"/>
      <c r="F257" s="408"/>
      <c r="G257" s="408"/>
      <c r="H257" s="408"/>
      <c r="I257" s="408"/>
      <c r="J257" s="408"/>
      <c r="K257" s="415">
        <f>D257</f>
        <v>0</v>
      </c>
      <c r="L257" s="413"/>
    </row>
    <row r="258" spans="1:12" x14ac:dyDescent="0.2">
      <c r="A258" s="1734" t="s">
        <v>531</v>
      </c>
      <c r="B258" s="520">
        <v>2520</v>
      </c>
      <c r="C258" s="408"/>
      <c r="D258" s="407">
        <v>155448</v>
      </c>
      <c r="E258" s="408"/>
      <c r="F258" s="408"/>
      <c r="G258" s="408"/>
      <c r="H258" s="408"/>
      <c r="I258" s="408"/>
      <c r="J258" s="408"/>
      <c r="K258" s="415">
        <f t="shared" ref="K258:K263" si="22">D258</f>
        <v>155448</v>
      </c>
      <c r="L258" s="407">
        <v>148211</v>
      </c>
    </row>
    <row r="259" spans="1:12" x14ac:dyDescent="0.2">
      <c r="A259" s="1734" t="s">
        <v>5</v>
      </c>
      <c r="B259" s="265">
        <v>2530</v>
      </c>
      <c r="C259" s="408"/>
      <c r="D259" s="407">
        <v>103512</v>
      </c>
      <c r="E259" s="408"/>
      <c r="F259" s="408"/>
      <c r="G259" s="408"/>
      <c r="H259" s="408"/>
      <c r="I259" s="408"/>
      <c r="J259" s="408"/>
      <c r="K259" s="415">
        <f t="shared" si="22"/>
        <v>103512</v>
      </c>
      <c r="L259" s="407">
        <v>1838</v>
      </c>
    </row>
    <row r="260" spans="1:12" x14ac:dyDescent="0.2">
      <c r="A260" s="1734" t="s">
        <v>219</v>
      </c>
      <c r="B260" s="265">
        <v>2540</v>
      </c>
      <c r="C260" s="408"/>
      <c r="D260" s="407">
        <v>633279</v>
      </c>
      <c r="E260" s="408"/>
      <c r="F260" s="408"/>
      <c r="G260" s="408"/>
      <c r="H260" s="408"/>
      <c r="I260" s="408"/>
      <c r="J260" s="408"/>
      <c r="K260" s="415">
        <f t="shared" si="22"/>
        <v>633279</v>
      </c>
      <c r="L260" s="407">
        <v>701884</v>
      </c>
    </row>
    <row r="261" spans="1:12" x14ac:dyDescent="0.2">
      <c r="A261" s="1734" t="s">
        <v>1106</v>
      </c>
      <c r="B261" s="265">
        <v>2550</v>
      </c>
      <c r="C261" s="408"/>
      <c r="D261" s="407">
        <v>1672384</v>
      </c>
      <c r="E261" s="408"/>
      <c r="F261" s="408"/>
      <c r="G261" s="408"/>
      <c r="H261" s="408"/>
      <c r="I261" s="408"/>
      <c r="J261" s="408"/>
      <c r="K261" s="415">
        <f t="shared" si="22"/>
        <v>1672384</v>
      </c>
      <c r="L261" s="407">
        <v>1124739</v>
      </c>
    </row>
    <row r="262" spans="1:12" x14ac:dyDescent="0.2">
      <c r="A262" s="1734" t="s">
        <v>106</v>
      </c>
      <c r="B262" s="265">
        <v>2560</v>
      </c>
      <c r="C262" s="408"/>
      <c r="D262" s="407">
        <v>521363</v>
      </c>
      <c r="E262" s="408"/>
      <c r="F262" s="408"/>
      <c r="G262" s="408"/>
      <c r="H262" s="408"/>
      <c r="I262" s="408"/>
      <c r="J262" s="408"/>
      <c r="K262" s="415">
        <f t="shared" si="22"/>
        <v>521363</v>
      </c>
      <c r="L262" s="407">
        <v>410712</v>
      </c>
    </row>
    <row r="263" spans="1:12" x14ac:dyDescent="0.2">
      <c r="A263" s="1734" t="s">
        <v>107</v>
      </c>
      <c r="B263" s="265">
        <v>2570</v>
      </c>
      <c r="C263" s="408"/>
      <c r="D263" s="407">
        <v>111917</v>
      </c>
      <c r="E263" s="408"/>
      <c r="F263" s="408"/>
      <c r="G263" s="408"/>
      <c r="H263" s="408"/>
      <c r="I263" s="408"/>
      <c r="J263" s="408"/>
      <c r="K263" s="415">
        <f t="shared" si="22"/>
        <v>111917</v>
      </c>
      <c r="L263" s="407">
        <v>103314</v>
      </c>
    </row>
    <row r="264" spans="1:12" ht="12.75" customHeight="1" thickBot="1" x14ac:dyDescent="0.25">
      <c r="A264" s="876" t="s">
        <v>814</v>
      </c>
      <c r="B264" s="460" t="s">
        <v>36</v>
      </c>
      <c r="C264" s="408"/>
      <c r="D264" s="410">
        <f>SUM(D257:D263)</f>
        <v>3197903</v>
      </c>
      <c r="E264" s="408"/>
      <c r="F264" s="408"/>
      <c r="G264" s="408"/>
      <c r="H264" s="408"/>
      <c r="I264" s="408"/>
      <c r="J264" s="408"/>
      <c r="K264" s="410">
        <f>SUM(K257:K263)</f>
        <v>3197903</v>
      </c>
      <c r="L264" s="410">
        <f>SUM(L257:L263)</f>
        <v>2490698</v>
      </c>
    </row>
    <row r="265" spans="1:12" ht="13.5" thickTop="1" x14ac:dyDescent="0.2">
      <c r="A265" s="1754" t="s">
        <v>697</v>
      </c>
      <c r="B265" s="510"/>
      <c r="C265" s="408"/>
      <c r="D265" s="414"/>
      <c r="E265" s="408"/>
      <c r="F265" s="408"/>
      <c r="G265" s="408"/>
      <c r="H265" s="408"/>
      <c r="I265" s="408"/>
      <c r="J265" s="408"/>
      <c r="K265" s="414"/>
      <c r="L265" s="414"/>
    </row>
    <row r="266" spans="1:12" x14ac:dyDescent="0.2">
      <c r="A266" s="1734" t="s">
        <v>1226</v>
      </c>
      <c r="B266" s="265">
        <v>2610</v>
      </c>
      <c r="C266" s="408"/>
      <c r="D266" s="413">
        <v>1128</v>
      </c>
      <c r="E266" s="408"/>
      <c r="F266" s="408"/>
      <c r="G266" s="408"/>
      <c r="H266" s="408"/>
      <c r="I266" s="408"/>
      <c r="J266" s="408"/>
      <c r="K266" s="415">
        <f>D266</f>
        <v>1128</v>
      </c>
      <c r="L266" s="413">
        <v>1168</v>
      </c>
    </row>
    <row r="267" spans="1:12" ht="20.25" customHeight="1" x14ac:dyDescent="0.2">
      <c r="A267" s="1734" t="s">
        <v>691</v>
      </c>
      <c r="B267" s="113">
        <v>2620</v>
      </c>
      <c r="C267" s="408"/>
      <c r="D267" s="407">
        <v>43776</v>
      </c>
      <c r="E267" s="408"/>
      <c r="F267" s="408"/>
      <c r="G267" s="408"/>
      <c r="H267" s="408"/>
      <c r="I267" s="408"/>
      <c r="J267" s="408"/>
      <c r="K267" s="415">
        <f>D267</f>
        <v>43776</v>
      </c>
      <c r="L267" s="407">
        <v>37560</v>
      </c>
    </row>
    <row r="268" spans="1:12" ht="12" customHeight="1" x14ac:dyDescent="0.2">
      <c r="A268" s="1734" t="s">
        <v>1227</v>
      </c>
      <c r="B268" s="265">
        <v>2630</v>
      </c>
      <c r="C268" s="408"/>
      <c r="D268" s="407">
        <v>75582</v>
      </c>
      <c r="E268" s="408"/>
      <c r="F268" s="408"/>
      <c r="G268" s="408"/>
      <c r="H268" s="408"/>
      <c r="I268" s="408"/>
      <c r="J268" s="408"/>
      <c r="K268" s="415">
        <f>D268</f>
        <v>75582</v>
      </c>
      <c r="L268" s="407">
        <v>79897</v>
      </c>
    </row>
    <row r="269" spans="1:12" x14ac:dyDescent="0.2">
      <c r="A269" s="1734" t="s">
        <v>463</v>
      </c>
      <c r="B269" s="265">
        <v>2640</v>
      </c>
      <c r="C269" s="408"/>
      <c r="D269" s="407">
        <v>190248</v>
      </c>
      <c r="E269" s="408"/>
      <c r="F269" s="408"/>
      <c r="G269" s="408"/>
      <c r="H269" s="408"/>
      <c r="I269" s="408"/>
      <c r="J269" s="408"/>
      <c r="K269" s="415">
        <f>D269</f>
        <v>190248</v>
      </c>
      <c r="L269" s="407">
        <v>176519</v>
      </c>
    </row>
    <row r="270" spans="1:12" x14ac:dyDescent="0.2">
      <c r="A270" s="1734" t="s">
        <v>464</v>
      </c>
      <c r="B270" s="265">
        <v>2660</v>
      </c>
      <c r="C270" s="408"/>
      <c r="D270" s="407">
        <v>259903</v>
      </c>
      <c r="E270" s="408"/>
      <c r="F270" s="408"/>
      <c r="G270" s="408"/>
      <c r="H270" s="408"/>
      <c r="I270" s="408"/>
      <c r="J270" s="408"/>
      <c r="K270" s="415">
        <f>D270</f>
        <v>259903</v>
      </c>
      <c r="L270" s="407">
        <v>303989</v>
      </c>
    </row>
    <row r="271" spans="1:12" ht="12.75" customHeight="1" thickBot="1" x14ac:dyDescent="0.25">
      <c r="A271" s="1758" t="s">
        <v>38</v>
      </c>
      <c r="B271" s="463" t="s">
        <v>37</v>
      </c>
      <c r="C271" s="408"/>
      <c r="D271" s="410">
        <f>SUM(D266:D270)</f>
        <v>570637</v>
      </c>
      <c r="E271" s="408"/>
      <c r="F271" s="408"/>
      <c r="G271" s="408"/>
      <c r="H271" s="408"/>
      <c r="I271" s="408"/>
      <c r="J271" s="408"/>
      <c r="K271" s="410">
        <f>SUM(K266:K270)</f>
        <v>570637</v>
      </c>
      <c r="L271" s="410">
        <f>SUM(L266:L270)</f>
        <v>599133</v>
      </c>
    </row>
    <row r="272" spans="1:12" ht="13.5" customHeight="1" thickTop="1" x14ac:dyDescent="0.2">
      <c r="A272" s="1742" t="s">
        <v>1133</v>
      </c>
      <c r="B272" s="1070" t="s">
        <v>653</v>
      </c>
      <c r="C272" s="408"/>
      <c r="D272" s="1784">
        <v>86030</v>
      </c>
      <c r="E272" s="408"/>
      <c r="F272" s="408"/>
      <c r="G272" s="408"/>
      <c r="H272" s="408"/>
      <c r="I272" s="408"/>
      <c r="J272" s="408"/>
      <c r="K272" s="425">
        <f>D272</f>
        <v>86030</v>
      </c>
      <c r="L272" s="1784">
        <v>72504</v>
      </c>
    </row>
    <row r="273" spans="1:12" ht="12.75" customHeight="1" thickBot="1" x14ac:dyDescent="0.25">
      <c r="A273" s="1761" t="s">
        <v>951</v>
      </c>
      <c r="B273" s="869">
        <v>2000</v>
      </c>
      <c r="C273" s="408"/>
      <c r="D273" s="420">
        <f>SUM(D232,D237,D251,D255,D264,D271,D272)</f>
        <v>5414341</v>
      </c>
      <c r="E273" s="408"/>
      <c r="F273" s="408"/>
      <c r="G273" s="408"/>
      <c r="H273" s="408"/>
      <c r="I273" s="408"/>
      <c r="J273" s="408"/>
      <c r="K273" s="420">
        <f>SUM(K232,K237,K251,K255,K264,K271,K272)</f>
        <v>5414341</v>
      </c>
      <c r="L273" s="420">
        <f>SUM(L232,L237,L251,L255,L264,L271,L272)</f>
        <v>4729996</v>
      </c>
    </row>
    <row r="274" spans="1:12" ht="18" customHeight="1" thickTop="1" thickBot="1" x14ac:dyDescent="0.25">
      <c r="A274" s="1762" t="s">
        <v>1020</v>
      </c>
      <c r="B274" s="262">
        <v>3000</v>
      </c>
      <c r="C274" s="408"/>
      <c r="D274" s="419">
        <v>39966</v>
      </c>
      <c r="E274" s="408"/>
      <c r="F274" s="408"/>
      <c r="G274" s="408"/>
      <c r="H274" s="408"/>
      <c r="I274" s="408"/>
      <c r="J274" s="408"/>
      <c r="K274" s="423">
        <f>D274</f>
        <v>39966</v>
      </c>
      <c r="L274" s="419">
        <v>32657</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34" t="s">
        <v>343</v>
      </c>
      <c r="B276" s="265">
        <v>4120</v>
      </c>
      <c r="C276" s="408"/>
      <c r="D276" s="407"/>
      <c r="E276" s="408"/>
      <c r="F276" s="408"/>
      <c r="G276" s="408"/>
      <c r="H276" s="408"/>
      <c r="I276" s="408"/>
      <c r="J276" s="408"/>
      <c r="K276" s="409">
        <f>D276</f>
        <v>0</v>
      </c>
      <c r="L276" s="407"/>
    </row>
    <row r="277" spans="1:12" x14ac:dyDescent="0.2">
      <c r="A277" s="1734" t="s">
        <v>791</v>
      </c>
      <c r="B277" s="265">
        <v>4140</v>
      </c>
      <c r="C277" s="408"/>
      <c r="D277" s="407"/>
      <c r="E277" s="408"/>
      <c r="F277" s="408"/>
      <c r="G277" s="408"/>
      <c r="H277" s="408"/>
      <c r="I277" s="408"/>
      <c r="J277" s="408"/>
      <c r="K277" s="409">
        <f>D277</f>
        <v>0</v>
      </c>
      <c r="L277" s="407"/>
    </row>
    <row r="278" spans="1:12" ht="12.75" customHeight="1" thickBot="1" x14ac:dyDescent="0.25">
      <c r="A278" s="876" t="s">
        <v>1847</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44" t="s">
        <v>1021</v>
      </c>
      <c r="B279" s="1790" t="s">
        <v>570</v>
      </c>
      <c r="C279" s="408"/>
      <c r="D279" s="408"/>
      <c r="E279" s="408"/>
      <c r="F279" s="408"/>
      <c r="G279" s="408"/>
      <c r="H279" s="408"/>
      <c r="I279" s="408"/>
      <c r="J279" s="408"/>
      <c r="K279" s="408"/>
      <c r="L279" s="408"/>
    </row>
    <row r="280" spans="1:12" ht="13.5" customHeight="1" x14ac:dyDescent="0.2">
      <c r="A280" s="1749" t="s">
        <v>96</v>
      </c>
      <c r="B280" s="207"/>
      <c r="C280" s="408"/>
      <c r="D280" s="408"/>
      <c r="E280" s="408"/>
      <c r="F280" s="408"/>
      <c r="G280" s="408"/>
      <c r="H280" s="412"/>
      <c r="I280" s="408"/>
      <c r="J280" s="408"/>
      <c r="K280" s="408"/>
      <c r="L280" s="408"/>
    </row>
    <row r="281" spans="1:12" x14ac:dyDescent="0.2">
      <c r="A281" s="1734" t="s">
        <v>90</v>
      </c>
      <c r="B281" s="265">
        <v>5110</v>
      </c>
      <c r="C281" s="408"/>
      <c r="D281" s="408"/>
      <c r="E281" s="408"/>
      <c r="F281" s="408"/>
      <c r="G281" s="408"/>
      <c r="H281" s="407"/>
      <c r="I281" s="408"/>
      <c r="J281" s="408"/>
      <c r="K281" s="409">
        <f>H281</f>
        <v>0</v>
      </c>
      <c r="L281" s="407"/>
    </row>
    <row r="282" spans="1:12" x14ac:dyDescent="0.2">
      <c r="A282" s="1734" t="s">
        <v>91</v>
      </c>
      <c r="B282" s="265">
        <v>5120</v>
      </c>
      <c r="C282" s="408"/>
      <c r="D282" s="408"/>
      <c r="E282" s="408"/>
      <c r="F282" s="408"/>
      <c r="G282" s="408"/>
      <c r="H282" s="407"/>
      <c r="I282" s="408"/>
      <c r="J282" s="408"/>
      <c r="K282" s="409">
        <f>H282</f>
        <v>0</v>
      </c>
      <c r="L282" s="407"/>
    </row>
    <row r="283" spans="1:12" ht="12.75" customHeight="1" x14ac:dyDescent="0.2">
      <c r="A283" s="1734" t="s">
        <v>1365</v>
      </c>
      <c r="B283" s="113" t="s">
        <v>701</v>
      </c>
      <c r="C283" s="408"/>
      <c r="D283" s="408"/>
      <c r="E283" s="408"/>
      <c r="F283" s="408"/>
      <c r="G283" s="408"/>
      <c r="H283" s="407"/>
      <c r="I283" s="408"/>
      <c r="J283" s="408"/>
      <c r="K283" s="409">
        <f>H283</f>
        <v>0</v>
      </c>
      <c r="L283" s="407"/>
    </row>
    <row r="284" spans="1:12" x14ac:dyDescent="0.2">
      <c r="A284" s="1734" t="s">
        <v>92</v>
      </c>
      <c r="B284" s="265" t="s">
        <v>672</v>
      </c>
      <c r="C284" s="408"/>
      <c r="D284" s="408"/>
      <c r="E284" s="408"/>
      <c r="F284" s="408"/>
      <c r="G284" s="408"/>
      <c r="H284" s="407"/>
      <c r="I284" s="408"/>
      <c r="J284" s="408"/>
      <c r="K284" s="409">
        <f>H284</f>
        <v>0</v>
      </c>
      <c r="L284" s="407"/>
    </row>
    <row r="285" spans="1:12" x14ac:dyDescent="0.2">
      <c r="A285" s="1734" t="s">
        <v>860</v>
      </c>
      <c r="B285" s="265"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63" t="s">
        <v>1022</v>
      </c>
      <c r="B287" s="262" t="s">
        <v>1006</v>
      </c>
      <c r="C287" s="408"/>
      <c r="D287" s="412"/>
      <c r="E287" s="408"/>
      <c r="F287" s="408"/>
      <c r="G287" s="408"/>
      <c r="H287" s="1786"/>
      <c r="I287" s="408"/>
      <c r="J287" s="408"/>
      <c r="K287" s="1786"/>
      <c r="L287" s="421"/>
    </row>
    <row r="288" spans="1:12" ht="12.75" customHeight="1" thickTop="1" thickBot="1" x14ac:dyDescent="0.25">
      <c r="A288" s="2335" t="s">
        <v>583</v>
      </c>
      <c r="B288" s="2337"/>
      <c r="C288" s="408"/>
      <c r="D288" s="410">
        <f>SUM(D223,D273,D274,D278)</f>
        <v>7839640</v>
      </c>
      <c r="E288" s="408"/>
      <c r="F288" s="408"/>
      <c r="G288" s="408"/>
      <c r="H288" s="410">
        <f>H286</f>
        <v>0</v>
      </c>
      <c r="I288" s="408"/>
      <c r="J288" s="408"/>
      <c r="K288" s="410">
        <f>SUM(K223,K273,K274,K278,K286,K287)</f>
        <v>7839640</v>
      </c>
      <c r="L288" s="410">
        <f>SUM(L223,L273,L274,L278,L286,L287)</f>
        <v>7295339</v>
      </c>
    </row>
    <row r="289" spans="1:14" ht="23.25" thickTop="1" x14ac:dyDescent="0.2">
      <c r="A289" s="890" t="s">
        <v>1154</v>
      </c>
      <c r="B289" s="891"/>
      <c r="C289" s="408"/>
      <c r="D289" s="411"/>
      <c r="E289" s="408"/>
      <c r="F289" s="408"/>
      <c r="G289" s="408"/>
      <c r="H289" s="436"/>
      <c r="I289" s="408"/>
      <c r="J289" s="408"/>
      <c r="K289" s="435">
        <f>'Revenues 9-14'!G275-'Expenditures 15-22'!K288</f>
        <v>-584231</v>
      </c>
      <c r="L289" s="436"/>
    </row>
    <row r="290" spans="1:14" s="860" customFormat="1" ht="9" customHeight="1" x14ac:dyDescent="0.2">
      <c r="A290" s="1753"/>
      <c r="B290" s="889"/>
      <c r="C290" s="886"/>
      <c r="D290" s="886"/>
      <c r="E290" s="886"/>
      <c r="F290" s="886"/>
      <c r="G290" s="886"/>
      <c r="H290" s="886"/>
      <c r="I290" s="886"/>
      <c r="J290" s="886"/>
      <c r="K290" s="886"/>
      <c r="L290" s="886"/>
      <c r="M290" s="898"/>
      <c r="N290" s="898"/>
    </row>
    <row r="291" spans="1:14" ht="30" customHeight="1" x14ac:dyDescent="0.2">
      <c r="A291" s="2324" t="s">
        <v>149</v>
      </c>
      <c r="B291" s="2328"/>
      <c r="C291" s="882"/>
      <c r="D291" s="883"/>
      <c r="E291" s="883"/>
      <c r="F291" s="883"/>
      <c r="G291" s="883"/>
      <c r="H291" s="883"/>
      <c r="I291" s="883"/>
      <c r="J291" s="883"/>
      <c r="K291" s="883"/>
      <c r="L291" s="884"/>
    </row>
    <row r="292" spans="1:14" ht="18" customHeight="1" x14ac:dyDescent="0.2">
      <c r="A292" s="1744" t="s">
        <v>150</v>
      </c>
      <c r="B292" s="263" t="s">
        <v>648</v>
      </c>
      <c r="C292" s="408"/>
      <c r="D292" s="408"/>
      <c r="E292" s="408"/>
      <c r="F292" s="408"/>
      <c r="G292" s="408"/>
      <c r="H292" s="408"/>
      <c r="I292" s="408"/>
      <c r="J292" s="408"/>
      <c r="K292" s="408"/>
      <c r="L292" s="408"/>
    </row>
    <row r="293" spans="1:14" ht="13.5" customHeight="1" x14ac:dyDescent="0.2">
      <c r="A293" s="1764" t="s">
        <v>696</v>
      </c>
      <c r="B293" s="461"/>
      <c r="C293" s="412"/>
      <c r="D293" s="412"/>
      <c r="E293" s="412"/>
      <c r="F293" s="412"/>
      <c r="G293" s="412"/>
      <c r="H293" s="412"/>
      <c r="I293" s="408"/>
      <c r="J293" s="408"/>
      <c r="K293" s="412"/>
      <c r="L293" s="412"/>
    </row>
    <row r="294" spans="1:14" x14ac:dyDescent="0.2">
      <c r="A294" s="1765" t="s">
        <v>692</v>
      </c>
      <c r="B294" s="268">
        <v>2530</v>
      </c>
      <c r="C294" s="407">
        <v>630838</v>
      </c>
      <c r="D294" s="407">
        <f>140669-6132</f>
        <v>134537</v>
      </c>
      <c r="E294" s="407">
        <v>3741971</v>
      </c>
      <c r="F294" s="407">
        <v>539535</v>
      </c>
      <c r="G294" s="407">
        <v>21364621</v>
      </c>
      <c r="H294" s="407">
        <v>4023</v>
      </c>
      <c r="I294" s="431">
        <v>173257</v>
      </c>
      <c r="J294" s="431"/>
      <c r="K294" s="409">
        <f>SUM(C294:J294)</f>
        <v>26588782</v>
      </c>
      <c r="L294" s="431">
        <v>28528266</v>
      </c>
    </row>
    <row r="295" spans="1:14" ht="13.5" customHeight="1" x14ac:dyDescent="0.2">
      <c r="A295" s="1765" t="s">
        <v>1133</v>
      </c>
      <c r="B295" s="265"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630838</v>
      </c>
      <c r="D296" s="420">
        <f t="shared" ref="D296:L296" si="23">SUM(D294:D295)</f>
        <v>134537</v>
      </c>
      <c r="E296" s="420">
        <f t="shared" si="23"/>
        <v>3741971</v>
      </c>
      <c r="F296" s="420">
        <f t="shared" si="23"/>
        <v>539535</v>
      </c>
      <c r="G296" s="420">
        <f t="shared" si="23"/>
        <v>21364621</v>
      </c>
      <c r="H296" s="420">
        <f t="shared" si="23"/>
        <v>4023</v>
      </c>
      <c r="I296" s="420">
        <f t="shared" si="23"/>
        <v>173257</v>
      </c>
      <c r="J296" s="420">
        <f t="shared" si="23"/>
        <v>0</v>
      </c>
      <c r="K296" s="420">
        <f t="shared" si="23"/>
        <v>26588782</v>
      </c>
      <c r="L296" s="420">
        <f t="shared" si="23"/>
        <v>28528266</v>
      </c>
    </row>
    <row r="297" spans="1:14" ht="18" customHeight="1" thickTop="1" x14ac:dyDescent="0.2">
      <c r="A297" s="1744" t="s">
        <v>151</v>
      </c>
      <c r="B297" s="262" t="s">
        <v>1005</v>
      </c>
      <c r="C297" s="408"/>
      <c r="D297" s="408"/>
      <c r="E297" s="408"/>
      <c r="F297" s="408"/>
      <c r="G297" s="408"/>
      <c r="H297" s="408"/>
      <c r="I297" s="408"/>
      <c r="J297" s="408"/>
      <c r="K297" s="408"/>
      <c r="L297" s="408"/>
    </row>
    <row r="298" spans="1:14" ht="13.5" customHeight="1" x14ac:dyDescent="0.2">
      <c r="A298" s="1749" t="s">
        <v>1046</v>
      </c>
      <c r="B298" s="207"/>
      <c r="C298" s="408"/>
      <c r="D298" s="408"/>
      <c r="E298" s="408"/>
      <c r="F298" s="408"/>
      <c r="G298" s="408"/>
      <c r="H298" s="408"/>
      <c r="I298" s="408"/>
      <c r="J298" s="408"/>
      <c r="K298" s="408"/>
      <c r="L298" s="408"/>
    </row>
    <row r="299" spans="1:14" x14ac:dyDescent="0.2">
      <c r="A299" s="1766" t="s">
        <v>1047</v>
      </c>
      <c r="B299" s="523" t="s">
        <v>638</v>
      </c>
      <c r="C299" s="408"/>
      <c r="D299" s="408"/>
      <c r="E299" s="431"/>
      <c r="F299" s="408"/>
      <c r="G299" s="408"/>
      <c r="H299" s="431"/>
      <c r="I299" s="408"/>
      <c r="J299" s="408"/>
      <c r="K299" s="1050">
        <f>SUM(E299,H299)</f>
        <v>0</v>
      </c>
      <c r="L299" s="431"/>
    </row>
    <row r="300" spans="1:14" x14ac:dyDescent="0.2">
      <c r="A300" s="1734" t="s">
        <v>343</v>
      </c>
      <c r="B300" s="265">
        <v>4120</v>
      </c>
      <c r="C300" s="408"/>
      <c r="D300" s="408"/>
      <c r="E300" s="431"/>
      <c r="F300" s="408"/>
      <c r="G300" s="408"/>
      <c r="H300" s="431"/>
      <c r="I300" s="502"/>
      <c r="J300" s="408"/>
      <c r="K300" s="1050">
        <f>SUM(E300,H300)</f>
        <v>0</v>
      </c>
      <c r="L300" s="407"/>
    </row>
    <row r="301" spans="1:14" x14ac:dyDescent="0.2">
      <c r="A301" s="1734" t="s">
        <v>791</v>
      </c>
      <c r="B301" s="265">
        <v>4140</v>
      </c>
      <c r="C301" s="408"/>
      <c r="D301" s="408"/>
      <c r="E301" s="431"/>
      <c r="F301" s="408"/>
      <c r="G301" s="408"/>
      <c r="H301" s="431"/>
      <c r="I301" s="502"/>
      <c r="J301" s="408"/>
      <c r="K301" s="1050">
        <f>SUM(E301,H301)</f>
        <v>0</v>
      </c>
      <c r="L301" s="407"/>
    </row>
    <row r="302" spans="1:14" ht="12.75" customHeight="1" x14ac:dyDescent="0.2">
      <c r="A302" s="1740" t="s">
        <v>792</v>
      </c>
      <c r="B302" s="113">
        <v>4190</v>
      </c>
      <c r="C302" s="408"/>
      <c r="D302" s="408"/>
      <c r="E302" s="431"/>
      <c r="F302" s="408"/>
      <c r="G302" s="408"/>
      <c r="H302" s="431"/>
      <c r="I302" s="502"/>
      <c r="J302" s="408"/>
      <c r="K302" s="1050">
        <f>SUM(E302,H302)</f>
        <v>0</v>
      </c>
      <c r="L302" s="407"/>
    </row>
    <row r="303" spans="1:14" ht="12.75" customHeight="1" thickBot="1" x14ac:dyDescent="0.25">
      <c r="A303" s="876" t="s">
        <v>1847</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79" t="s">
        <v>1041</v>
      </c>
      <c r="B304" s="1727" t="s">
        <v>1006</v>
      </c>
      <c r="C304" s="412"/>
      <c r="D304" s="412"/>
      <c r="E304" s="412"/>
      <c r="F304" s="412"/>
      <c r="G304" s="412"/>
      <c r="H304" s="412"/>
      <c r="I304" s="412"/>
      <c r="J304" s="408"/>
      <c r="K304" s="412"/>
      <c r="L304" s="419"/>
    </row>
    <row r="305" spans="1:14" ht="12.75" customHeight="1" thickTop="1" thickBot="1" x14ac:dyDescent="0.25">
      <c r="A305" s="2333" t="s">
        <v>313</v>
      </c>
      <c r="B305" s="2334"/>
      <c r="C305" s="410">
        <f>SUM(C296)</f>
        <v>630838</v>
      </c>
      <c r="D305" s="410">
        <f>SUM(D296)</f>
        <v>134537</v>
      </c>
      <c r="E305" s="410">
        <f>SUM(E296,E303)</f>
        <v>3741971</v>
      </c>
      <c r="F305" s="410">
        <f>SUM(F296)</f>
        <v>539535</v>
      </c>
      <c r="G305" s="410">
        <f>SUM(G296)</f>
        <v>21364621</v>
      </c>
      <c r="H305" s="410">
        <f>SUM(H296,H303)</f>
        <v>4023</v>
      </c>
      <c r="I305" s="410">
        <f>SUM(I296)</f>
        <v>173257</v>
      </c>
      <c r="J305" s="410">
        <f>SUM(J296)</f>
        <v>0</v>
      </c>
      <c r="K305" s="410">
        <f>SUM(K296,K303,K304)</f>
        <v>26588782</v>
      </c>
      <c r="L305" s="410">
        <f>SUM(L296,L303,L304)</f>
        <v>28528266</v>
      </c>
    </row>
    <row r="306" spans="1:14" ht="23.25" customHeight="1" thickTop="1" x14ac:dyDescent="0.2">
      <c r="A306" s="2329" t="s">
        <v>1154</v>
      </c>
      <c r="B306" s="2330"/>
      <c r="C306" s="414"/>
      <c r="D306" s="414"/>
      <c r="E306" s="414"/>
      <c r="F306" s="414"/>
      <c r="G306" s="414"/>
      <c r="H306" s="414"/>
      <c r="I306" s="414"/>
      <c r="J306" s="414"/>
      <c r="K306" s="425">
        <f>'Revenues 9-14'!H275-'Expenditures 15-22'!K305</f>
        <v>-25904310</v>
      </c>
      <c r="L306" s="414"/>
    </row>
    <row r="307" spans="1:14" s="860" customFormat="1" ht="9" customHeight="1" x14ac:dyDescent="0.2">
      <c r="A307" s="1767"/>
      <c r="B307" s="858"/>
      <c r="C307" s="859"/>
      <c r="D307" s="859"/>
      <c r="E307" s="859"/>
      <c r="F307" s="859"/>
      <c r="G307" s="859"/>
      <c r="H307" s="859"/>
      <c r="I307" s="859"/>
      <c r="J307" s="859"/>
      <c r="K307" s="859"/>
      <c r="L307" s="859"/>
      <c r="M307" s="898"/>
      <c r="N307" s="898"/>
    </row>
    <row r="308" spans="1:14" ht="30" customHeight="1" x14ac:dyDescent="0.2">
      <c r="A308" s="2340" t="s">
        <v>155</v>
      </c>
      <c r="B308" s="2341"/>
      <c r="C308" s="870"/>
      <c r="D308" s="871"/>
      <c r="E308" s="871"/>
      <c r="F308" s="871"/>
      <c r="G308" s="871"/>
      <c r="H308" s="871"/>
      <c r="I308" s="871"/>
      <c r="J308" s="871"/>
      <c r="K308" s="871"/>
      <c r="L308" s="872"/>
    </row>
    <row r="309" spans="1:14" s="18" customFormat="1" ht="9" customHeight="1" x14ac:dyDescent="0.2">
      <c r="A309" s="1767"/>
      <c r="B309" s="858"/>
      <c r="C309" s="821"/>
      <c r="D309" s="821"/>
      <c r="E309" s="821"/>
      <c r="F309" s="821"/>
      <c r="G309" s="821"/>
      <c r="H309" s="821"/>
      <c r="I309" s="821"/>
      <c r="J309" s="821"/>
      <c r="K309" s="821"/>
      <c r="L309" s="821"/>
      <c r="M309" s="898"/>
      <c r="N309" s="898"/>
    </row>
    <row r="310" spans="1:14" ht="30" customHeight="1" x14ac:dyDescent="0.2">
      <c r="A310" s="2342" t="s">
        <v>1048</v>
      </c>
      <c r="B310" s="2341"/>
      <c r="C310" s="870"/>
      <c r="D310" s="871"/>
      <c r="E310" s="871"/>
      <c r="F310" s="871"/>
      <c r="G310" s="871"/>
      <c r="H310" s="871"/>
      <c r="I310" s="871"/>
      <c r="J310" s="871"/>
      <c r="K310" s="871"/>
      <c r="L310" s="872"/>
    </row>
    <row r="311" spans="1:14" s="18" customFormat="1" ht="13.5" customHeight="1" x14ac:dyDescent="0.2">
      <c r="A311" s="1768"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225103</v>
      </c>
      <c r="D312" s="431">
        <f>31255-1363</f>
        <v>29892</v>
      </c>
      <c r="E312" s="431">
        <v>112372</v>
      </c>
      <c r="F312" s="431"/>
      <c r="G312" s="431"/>
      <c r="H312" s="431"/>
      <c r="I312" s="431"/>
      <c r="J312" s="431"/>
      <c r="K312" s="1050">
        <f>SUM(C312:J312)</f>
        <v>367367</v>
      </c>
      <c r="L312" s="431">
        <v>100000</v>
      </c>
      <c r="M312" s="898"/>
      <c r="N312" s="898"/>
    </row>
    <row r="313" spans="1:14" s="18" customFormat="1" ht="22.5" x14ac:dyDescent="0.2">
      <c r="A313" s="880" t="s">
        <v>337</v>
      </c>
      <c r="B313" s="526" t="s">
        <v>318</v>
      </c>
      <c r="C313" s="431"/>
      <c r="D313" s="431"/>
      <c r="E313" s="431">
        <v>1341548</v>
      </c>
      <c r="F313" s="431"/>
      <c r="G313" s="431"/>
      <c r="H313" s="431"/>
      <c r="I313" s="431"/>
      <c r="J313" s="431"/>
      <c r="K313" s="1050">
        <f t="shared" ref="K313:K320" si="24">SUM(C313:J313)</f>
        <v>1341548</v>
      </c>
      <c r="L313" s="431">
        <v>1800000</v>
      </c>
      <c r="M313" s="898"/>
      <c r="N313" s="898"/>
    </row>
    <row r="314" spans="1:14" s="18" customFormat="1" x14ac:dyDescent="0.2">
      <c r="A314" s="880" t="s">
        <v>338</v>
      </c>
      <c r="B314" s="524" t="s">
        <v>319</v>
      </c>
      <c r="C314" s="431"/>
      <c r="D314" s="431"/>
      <c r="E314" s="431">
        <v>10417</v>
      </c>
      <c r="F314" s="431"/>
      <c r="G314" s="431"/>
      <c r="H314" s="431"/>
      <c r="I314" s="431"/>
      <c r="J314" s="431"/>
      <c r="K314" s="1050">
        <f t="shared" si="24"/>
        <v>10417</v>
      </c>
      <c r="L314" s="431">
        <v>350000</v>
      </c>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v>2424656</v>
      </c>
      <c r="M316" s="898"/>
      <c r="N316" s="898"/>
    </row>
    <row r="317" spans="1:14" s="18" customFormat="1" x14ac:dyDescent="0.2">
      <c r="A317" s="880" t="s">
        <v>273</v>
      </c>
      <c r="B317" s="524" t="s">
        <v>322</v>
      </c>
      <c r="C317" s="431"/>
      <c r="D317" s="431"/>
      <c r="E317" s="431"/>
      <c r="F317" s="431"/>
      <c r="G317" s="431"/>
      <c r="H317" s="431">
        <v>47519</v>
      </c>
      <c r="I317" s="431"/>
      <c r="J317" s="431"/>
      <c r="K317" s="1050">
        <f t="shared" si="24"/>
        <v>47519</v>
      </c>
      <c r="L317" s="431"/>
      <c r="M317" s="898"/>
      <c r="N317" s="898"/>
    </row>
    <row r="318" spans="1:14" s="18" customFormat="1" ht="22.5" x14ac:dyDescent="0.2">
      <c r="A318" s="880" t="s">
        <v>1191</v>
      </c>
      <c r="B318" s="526" t="s">
        <v>323</v>
      </c>
      <c r="C318" s="431">
        <v>648407</v>
      </c>
      <c r="D318" s="431">
        <f>149363-4095</f>
        <v>145268</v>
      </c>
      <c r="E318" s="431">
        <v>3266722</v>
      </c>
      <c r="F318" s="431"/>
      <c r="G318" s="431">
        <v>243997</v>
      </c>
      <c r="H318" s="431"/>
      <c r="I318" s="431"/>
      <c r="J318" s="431"/>
      <c r="K318" s="1050">
        <f t="shared" si="24"/>
        <v>4304394</v>
      </c>
      <c r="L318" s="431">
        <v>692089</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v>300874</v>
      </c>
      <c r="M320" s="898"/>
      <c r="N320" s="898"/>
    </row>
    <row r="321" spans="1:14" s="18" customFormat="1" x14ac:dyDescent="0.2">
      <c r="A321" s="1769" t="s">
        <v>540</v>
      </c>
      <c r="B321" s="523" t="s">
        <v>1322</v>
      </c>
      <c r="C321" s="682"/>
      <c r="D321" s="682"/>
      <c r="E321" s="682"/>
      <c r="F321" s="682"/>
      <c r="G321" s="682"/>
      <c r="H321" s="682"/>
      <c r="I321" s="682"/>
      <c r="J321" s="682"/>
      <c r="K321" s="1211">
        <f>SUM(C321:J321)</f>
        <v>0</v>
      </c>
      <c r="L321" s="682">
        <v>1700000</v>
      </c>
      <c r="M321" s="898"/>
      <c r="N321" s="898"/>
    </row>
    <row r="322" spans="1:14" s="18" customFormat="1" x14ac:dyDescent="0.2">
      <c r="A322" s="1769"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70" t="s">
        <v>812</v>
      </c>
      <c r="B323" s="527" t="s">
        <v>648</v>
      </c>
      <c r="C323" s="1051">
        <f>SUM(C312:C322)</f>
        <v>873510</v>
      </c>
      <c r="D323" s="1051">
        <f t="shared" ref="D323:J323" si="25">SUM(D312:D322)</f>
        <v>175160</v>
      </c>
      <c r="E323" s="1051">
        <f t="shared" si="25"/>
        <v>4731059</v>
      </c>
      <c r="F323" s="1051">
        <f t="shared" si="25"/>
        <v>0</v>
      </c>
      <c r="G323" s="1051">
        <f t="shared" si="25"/>
        <v>243997</v>
      </c>
      <c r="H323" s="1051">
        <f t="shared" si="25"/>
        <v>47519</v>
      </c>
      <c r="I323" s="1051">
        <f t="shared" si="25"/>
        <v>0</v>
      </c>
      <c r="J323" s="1051">
        <f t="shared" si="25"/>
        <v>0</v>
      </c>
      <c r="K323" s="1051">
        <f>SUM(K312:K322)</f>
        <v>6071245</v>
      </c>
      <c r="L323" s="1051">
        <f>SUM(L312:L322)</f>
        <v>7367619</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49" t="s">
        <v>699</v>
      </c>
      <c r="B325" s="207"/>
      <c r="C325" s="408"/>
      <c r="D325" s="408"/>
      <c r="E325" s="408"/>
      <c r="F325" s="408"/>
      <c r="G325" s="408"/>
      <c r="H325" s="412"/>
      <c r="I325" s="408"/>
      <c r="J325" s="408"/>
      <c r="K325" s="412"/>
      <c r="L325" s="412"/>
    </row>
    <row r="326" spans="1:14" x14ac:dyDescent="0.2">
      <c r="A326" s="1766" t="s">
        <v>90</v>
      </c>
      <c r="B326" s="523" t="s">
        <v>1050</v>
      </c>
      <c r="C326" s="432"/>
      <c r="D326" s="432"/>
      <c r="E326" s="432"/>
      <c r="F326" s="432"/>
      <c r="G326" s="432"/>
      <c r="H326" s="430"/>
      <c r="I326" s="432"/>
      <c r="J326" s="432"/>
      <c r="K326" s="1050">
        <f>H326</f>
        <v>0</v>
      </c>
      <c r="L326" s="430"/>
    </row>
    <row r="327" spans="1:14" ht="12.75" customHeight="1" x14ac:dyDescent="0.2">
      <c r="A327" s="1766" t="s">
        <v>1365</v>
      </c>
      <c r="B327" s="523" t="s">
        <v>701</v>
      </c>
      <c r="C327" s="432"/>
      <c r="D327" s="432"/>
      <c r="E327" s="432"/>
      <c r="F327" s="432"/>
      <c r="G327" s="432"/>
      <c r="H327" s="430"/>
      <c r="I327" s="432"/>
      <c r="J327" s="432"/>
      <c r="K327" s="1050">
        <f>H327</f>
        <v>0</v>
      </c>
      <c r="L327" s="430"/>
    </row>
    <row r="328" spans="1:14" x14ac:dyDescent="0.2">
      <c r="A328" s="1734" t="s">
        <v>1051</v>
      </c>
      <c r="B328" s="113">
        <v>5150</v>
      </c>
      <c r="C328" s="432"/>
      <c r="D328" s="432"/>
      <c r="E328" s="432"/>
      <c r="F328" s="432"/>
      <c r="G328" s="432"/>
      <c r="H328" s="431"/>
      <c r="I328" s="432"/>
      <c r="J328" s="432"/>
      <c r="K328" s="1050">
        <f>H328</f>
        <v>0</v>
      </c>
      <c r="L328" s="431"/>
    </row>
    <row r="329" spans="1:14" ht="20.25" customHeight="1" thickBot="1" x14ac:dyDescent="0.25">
      <c r="A329" s="1788"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79" t="s">
        <v>1053</v>
      </c>
      <c r="B330" s="1727" t="s">
        <v>1006</v>
      </c>
      <c r="C330" s="408"/>
      <c r="D330" s="408"/>
      <c r="E330" s="502"/>
      <c r="F330" s="428"/>
      <c r="G330" s="428"/>
      <c r="H330" s="502"/>
      <c r="I330" s="502"/>
      <c r="J330" s="428"/>
      <c r="K330" s="502"/>
      <c r="L330" s="419"/>
    </row>
    <row r="331" spans="1:14" ht="12.75" customHeight="1" thickTop="1" thickBot="1" x14ac:dyDescent="0.25">
      <c r="A331" s="1785" t="s">
        <v>583</v>
      </c>
      <c r="B331" s="1789"/>
      <c r="C331" s="1051">
        <f>SUM(C323)</f>
        <v>873510</v>
      </c>
      <c r="D331" s="1051">
        <f t="shared" ref="D331:J331" si="26">SUM(D323)</f>
        <v>175160</v>
      </c>
      <c r="E331" s="1051">
        <f t="shared" si="26"/>
        <v>4731059</v>
      </c>
      <c r="F331" s="1051">
        <f t="shared" si="26"/>
        <v>0</v>
      </c>
      <c r="G331" s="1051">
        <f t="shared" si="26"/>
        <v>243997</v>
      </c>
      <c r="H331" s="1051">
        <f>SUM(H323,H329)</f>
        <v>47519</v>
      </c>
      <c r="I331" s="1051">
        <f t="shared" si="26"/>
        <v>0</v>
      </c>
      <c r="J331" s="1051">
        <f t="shared" si="26"/>
        <v>0</v>
      </c>
      <c r="K331" s="1051">
        <f>SUM(K323,K329)</f>
        <v>6071245</v>
      </c>
      <c r="L331" s="420">
        <f>SUM(L323,L329,L330)</f>
        <v>7367619</v>
      </c>
    </row>
    <row r="332" spans="1:14" ht="12.75" customHeight="1" thickTop="1" x14ac:dyDescent="0.2">
      <c r="A332" s="2331" t="s">
        <v>1154</v>
      </c>
      <c r="B332" s="2332"/>
      <c r="C332" s="408"/>
      <c r="D332" s="408"/>
      <c r="E332" s="408"/>
      <c r="F332" s="408"/>
      <c r="G332" s="408"/>
      <c r="H332" s="408"/>
      <c r="I332" s="408"/>
      <c r="J332" s="408"/>
      <c r="K332" s="1054">
        <f>'Revenues 9-14'!J275-'Expenditures 15-22'!K331</f>
        <v>170996</v>
      </c>
      <c r="L332" s="408"/>
    </row>
    <row r="333" spans="1:14" s="860" customFormat="1" ht="6" customHeight="1" x14ac:dyDescent="0.2">
      <c r="A333" s="1753"/>
      <c r="B333" s="887"/>
      <c r="C333" s="886"/>
      <c r="D333" s="886"/>
      <c r="E333" s="886"/>
      <c r="F333" s="886"/>
      <c r="G333" s="886"/>
      <c r="H333" s="886"/>
      <c r="I333" s="886"/>
      <c r="J333" s="886"/>
      <c r="K333" s="886"/>
      <c r="L333" s="886"/>
      <c r="M333" s="898"/>
      <c r="N333" s="898"/>
    </row>
    <row r="334" spans="1:14" s="2" customFormat="1" ht="30" customHeight="1" x14ac:dyDescent="0.2">
      <c r="A334" s="2323" t="s">
        <v>1119</v>
      </c>
      <c r="B334" s="2183"/>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71" t="s">
        <v>696</v>
      </c>
      <c r="B336" s="206"/>
      <c r="C336" s="412"/>
      <c r="D336" s="412"/>
      <c r="E336" s="412"/>
      <c r="F336" s="412"/>
      <c r="G336" s="412"/>
      <c r="H336" s="412"/>
      <c r="I336" s="408"/>
      <c r="J336" s="408"/>
      <c r="K336" s="412"/>
      <c r="L336" s="412"/>
    </row>
    <row r="337" spans="1:14" x14ac:dyDescent="0.2">
      <c r="A337" s="1734" t="s">
        <v>5</v>
      </c>
      <c r="B337" s="265">
        <v>2530</v>
      </c>
      <c r="C337" s="407">
        <v>5054</v>
      </c>
      <c r="D337" s="407"/>
      <c r="E337" s="407">
        <v>5523</v>
      </c>
      <c r="F337" s="407"/>
      <c r="G337" s="407"/>
      <c r="H337" s="407"/>
      <c r="I337" s="431"/>
      <c r="J337" s="431"/>
      <c r="K337" s="409">
        <f>SUM(C337:J337)</f>
        <v>10577</v>
      </c>
      <c r="L337" s="407">
        <v>1800000</v>
      </c>
    </row>
    <row r="338" spans="1:14" x14ac:dyDescent="0.2">
      <c r="A338" s="1734" t="s">
        <v>219</v>
      </c>
      <c r="B338" s="265">
        <v>2540</v>
      </c>
      <c r="C338" s="407">
        <v>538865</v>
      </c>
      <c r="D338" s="407">
        <f>116948-5098</f>
        <v>111850</v>
      </c>
      <c r="E338" s="407">
        <v>911396</v>
      </c>
      <c r="F338" s="407">
        <v>187572</v>
      </c>
      <c r="G338" s="407">
        <v>9925446</v>
      </c>
      <c r="H338" s="407"/>
      <c r="I338" s="431">
        <v>62671</v>
      </c>
      <c r="J338" s="431"/>
      <c r="K338" s="409">
        <f>SUM(C338:J338)</f>
        <v>11737800</v>
      </c>
      <c r="L338" s="407">
        <v>9317426</v>
      </c>
    </row>
    <row r="339" spans="1:14" ht="12.75" customHeight="1" thickBot="1" x14ac:dyDescent="0.25">
      <c r="A339" s="876" t="s">
        <v>814</v>
      </c>
      <c r="B339" s="463" t="s">
        <v>36</v>
      </c>
      <c r="C339" s="410">
        <f>SUM(C337:C338)</f>
        <v>543919</v>
      </c>
      <c r="D339" s="410">
        <f t="shared" ref="D339:L339" si="27">SUM(D337:D338)</f>
        <v>111850</v>
      </c>
      <c r="E339" s="410">
        <f t="shared" si="27"/>
        <v>916919</v>
      </c>
      <c r="F339" s="410">
        <f t="shared" si="27"/>
        <v>187572</v>
      </c>
      <c r="G339" s="410">
        <f t="shared" si="27"/>
        <v>9925446</v>
      </c>
      <c r="H339" s="410">
        <f t="shared" si="27"/>
        <v>0</v>
      </c>
      <c r="I339" s="410">
        <f t="shared" si="27"/>
        <v>62671</v>
      </c>
      <c r="J339" s="410">
        <f t="shared" si="27"/>
        <v>0</v>
      </c>
      <c r="K339" s="410">
        <f t="shared" si="27"/>
        <v>11748377</v>
      </c>
      <c r="L339" s="410">
        <f t="shared" si="27"/>
        <v>11117426</v>
      </c>
    </row>
    <row r="340" spans="1:14" ht="12.75" customHeight="1" thickTop="1" x14ac:dyDescent="0.2">
      <c r="A340" s="1742"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543919</v>
      </c>
      <c r="D341" s="410">
        <f t="shared" ref="D341:L341" si="28">SUM(D339:D340)</f>
        <v>111850</v>
      </c>
      <c r="E341" s="410">
        <f t="shared" si="28"/>
        <v>916919</v>
      </c>
      <c r="F341" s="410">
        <f t="shared" si="28"/>
        <v>187572</v>
      </c>
      <c r="G341" s="410">
        <f t="shared" si="28"/>
        <v>9925446</v>
      </c>
      <c r="H341" s="410">
        <f t="shared" si="28"/>
        <v>0</v>
      </c>
      <c r="I341" s="410">
        <f t="shared" si="28"/>
        <v>62671</v>
      </c>
      <c r="J341" s="410">
        <f t="shared" si="28"/>
        <v>0</v>
      </c>
      <c r="K341" s="410">
        <f t="shared" si="28"/>
        <v>11748377</v>
      </c>
      <c r="L341" s="410">
        <f t="shared" si="28"/>
        <v>11117426</v>
      </c>
    </row>
    <row r="342" spans="1:14" s="15" customFormat="1" ht="18" customHeight="1" thickTop="1" x14ac:dyDescent="0.2">
      <c r="A342" s="1744" t="s">
        <v>709</v>
      </c>
      <c r="B342" s="1790" t="s">
        <v>1005</v>
      </c>
      <c r="C342" s="408"/>
      <c r="D342" s="408"/>
      <c r="E342" s="408"/>
      <c r="F342" s="408"/>
      <c r="G342" s="408"/>
      <c r="H342" s="408"/>
      <c r="I342" s="408"/>
      <c r="J342" s="408"/>
      <c r="K342" s="408"/>
      <c r="L342" s="408"/>
      <c r="M342" s="14"/>
      <c r="N342" s="14"/>
    </row>
    <row r="343" spans="1:14" ht="23.25" thickBot="1" x14ac:dyDescent="0.25">
      <c r="A343" s="1772"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1847</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44" t="s">
        <v>1101</v>
      </c>
      <c r="B345" s="1790" t="s">
        <v>570</v>
      </c>
      <c r="C345" s="408"/>
      <c r="D345" s="408"/>
      <c r="E345" s="408"/>
      <c r="F345" s="408"/>
      <c r="G345" s="408"/>
      <c r="H345" s="408"/>
      <c r="I345" s="408"/>
      <c r="J345" s="408"/>
      <c r="K345" s="408"/>
      <c r="L345" s="408"/>
      <c r="M345" s="14"/>
      <c r="N345" s="14"/>
    </row>
    <row r="346" spans="1:14" s="15" customFormat="1" ht="13.5" customHeight="1" x14ac:dyDescent="0.2">
      <c r="A346" s="1749" t="s">
        <v>711</v>
      </c>
      <c r="B346" s="207"/>
      <c r="C346" s="408"/>
      <c r="D346" s="408"/>
      <c r="E346" s="408"/>
      <c r="F346" s="408"/>
      <c r="G346" s="408"/>
      <c r="H346" s="408"/>
      <c r="I346" s="408"/>
      <c r="J346" s="408"/>
      <c r="K346" s="412"/>
      <c r="L346" s="412"/>
      <c r="M346" s="14"/>
      <c r="N346" s="14"/>
    </row>
    <row r="347" spans="1:14" x14ac:dyDescent="0.2">
      <c r="A347" s="1734" t="s">
        <v>90</v>
      </c>
      <c r="B347" s="265">
        <v>5110</v>
      </c>
      <c r="C347" s="408"/>
      <c r="D347" s="408"/>
      <c r="E347" s="408"/>
      <c r="F347" s="408"/>
      <c r="G347" s="408"/>
      <c r="H347" s="431"/>
      <c r="I347" s="408"/>
      <c r="J347" s="408"/>
      <c r="K347" s="409">
        <f>SUM(C347:J347)</f>
        <v>0</v>
      </c>
      <c r="L347" s="407"/>
    </row>
    <row r="348" spans="1:14" ht="12.75" customHeight="1" x14ac:dyDescent="0.2">
      <c r="A348" s="1735" t="s">
        <v>703</v>
      </c>
      <c r="B348" s="290"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52"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3" t="s">
        <v>1102</v>
      </c>
      <c r="B353" s="262" t="s">
        <v>1006</v>
      </c>
      <c r="C353" s="412"/>
      <c r="D353" s="412"/>
      <c r="E353" s="412"/>
      <c r="F353" s="412"/>
      <c r="G353" s="412"/>
      <c r="H353" s="412"/>
      <c r="I353" s="412"/>
      <c r="J353" s="408"/>
      <c r="K353" s="412"/>
      <c r="L353" s="418"/>
      <c r="M353" s="14"/>
      <c r="N353" s="14"/>
    </row>
    <row r="354" spans="1:14" ht="12.75" customHeight="1" thickTop="1" thickBot="1" x14ac:dyDescent="0.25">
      <c r="A354" s="1755" t="s">
        <v>583</v>
      </c>
      <c r="B354" s="466"/>
      <c r="C354" s="410">
        <f>SUM(C341,C344,C352,C353)</f>
        <v>543919</v>
      </c>
      <c r="D354" s="410">
        <f t="shared" ref="D354:K354" si="29">SUM(D341,D344,D352,D353)</f>
        <v>111850</v>
      </c>
      <c r="E354" s="410">
        <f t="shared" si="29"/>
        <v>916919</v>
      </c>
      <c r="F354" s="410">
        <f t="shared" si="29"/>
        <v>187572</v>
      </c>
      <c r="G354" s="410">
        <f t="shared" si="29"/>
        <v>9925446</v>
      </c>
      <c r="H354" s="410">
        <f t="shared" si="29"/>
        <v>0</v>
      </c>
      <c r="I354" s="410">
        <f t="shared" si="29"/>
        <v>62671</v>
      </c>
      <c r="J354" s="410">
        <f t="shared" si="29"/>
        <v>0</v>
      </c>
      <c r="K354" s="410">
        <f t="shared" si="29"/>
        <v>11748377</v>
      </c>
      <c r="L354" s="410">
        <f>SUM(L341,L344,L352,L353)</f>
        <v>11117426</v>
      </c>
    </row>
    <row r="355" spans="1:14" ht="23.25" thickTop="1" x14ac:dyDescent="0.2">
      <c r="A355" s="1773" t="s">
        <v>1154</v>
      </c>
      <c r="B355" s="464"/>
      <c r="C355" s="427"/>
      <c r="D355" s="427"/>
      <c r="E355" s="414"/>
      <c r="F355" s="414"/>
      <c r="G355" s="414"/>
      <c r="H355" s="414"/>
      <c r="I355" s="414"/>
      <c r="J355" s="412"/>
      <c r="K355" s="409">
        <f>'Revenues 9-14'!K275-'Expenditures 15-22'!K354</f>
        <v>-9540192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8" t="str">
        <f>"District's Accounting Basis is " &amp;AUDITCHECK!D29</f>
        <v xml:space="preserve">District's Accounting Basis is ACCRUAL </v>
      </c>
      <c r="B1" s="2349"/>
      <c r="C1" s="928" t="s">
        <v>1289</v>
      </c>
      <c r="D1" s="2343" t="s">
        <v>1290</v>
      </c>
      <c r="E1" s="2344"/>
      <c r="F1" s="2344"/>
      <c r="G1" s="2344"/>
      <c r="H1" s="2344"/>
      <c r="I1" s="2344"/>
      <c r="J1" s="2344"/>
      <c r="K1" s="2344"/>
      <c r="L1" s="2345"/>
      <c r="M1" s="2346" t="s">
        <v>212</v>
      </c>
      <c r="N1" s="2347"/>
    </row>
    <row r="2" spans="1:16" ht="13.5" customHeight="1" x14ac:dyDescent="0.2">
      <c r="A2" s="2350"/>
      <c r="B2" s="2351"/>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13" t="s">
        <v>1043</v>
      </c>
      <c r="B3" s="1814"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1854</v>
      </c>
      <c r="B4" s="789"/>
      <c r="C4" s="431"/>
      <c r="D4" s="1027"/>
      <c r="E4" s="1027"/>
      <c r="F4" s="1027"/>
      <c r="G4" s="1027"/>
      <c r="H4" s="1027"/>
      <c r="I4" s="1027"/>
      <c r="J4" s="1027"/>
      <c r="K4" s="1028"/>
      <c r="L4" s="1027"/>
      <c r="M4" s="1027"/>
      <c r="N4" s="1027"/>
      <c r="O4" s="671"/>
      <c r="P4" s="671"/>
    </row>
    <row r="5" spans="1:16" x14ac:dyDescent="0.2">
      <c r="A5" s="796" t="s">
        <v>1326</v>
      </c>
      <c r="B5" s="790">
        <v>4850</v>
      </c>
      <c r="C5" s="1646">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46">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46">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46">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46">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46">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46">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46">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46">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46">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46">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46">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46">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46">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46">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46">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46">
        <f>SUM('Revenues 9-14'!C246:K246)</f>
        <v>0</v>
      </c>
      <c r="D21" s="431"/>
      <c r="E21" s="431"/>
      <c r="F21" s="431"/>
      <c r="G21" s="431"/>
      <c r="H21" s="431"/>
      <c r="I21" s="431"/>
      <c r="J21" s="431"/>
      <c r="K21" s="502"/>
      <c r="L21" s="1646">
        <f t="shared" si="0"/>
        <v>0</v>
      </c>
      <c r="M21" s="1117"/>
      <c r="N21" s="1117"/>
      <c r="O21" s="155"/>
      <c r="P21" s="155"/>
    </row>
    <row r="22" spans="1:16" x14ac:dyDescent="0.2">
      <c r="A22" s="796" t="s">
        <v>849</v>
      </c>
      <c r="B22" s="792">
        <v>4869</v>
      </c>
      <c r="C22" s="1646">
        <f>SUM('Revenues 9-14'!C247:K247)</f>
        <v>1103984</v>
      </c>
      <c r="D22" s="431"/>
      <c r="E22" s="431"/>
      <c r="F22" s="431"/>
      <c r="G22" s="431"/>
      <c r="H22" s="431"/>
      <c r="I22" s="431"/>
      <c r="J22" s="431"/>
      <c r="K22" s="502"/>
      <c r="L22" s="740">
        <f t="shared" si="0"/>
        <v>0</v>
      </c>
      <c r="M22" s="1117"/>
      <c r="N22" s="1117"/>
      <c r="O22" s="155"/>
      <c r="P22" s="155"/>
    </row>
    <row r="23" spans="1:16" x14ac:dyDescent="0.2">
      <c r="A23" s="1127" t="s">
        <v>1318</v>
      </c>
      <c r="B23" s="791">
        <v>4870</v>
      </c>
      <c r="C23" s="1646">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46">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46">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46">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46">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46">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46">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46">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46">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46">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46">
        <f>SUM('Revenues 9-14'!C258:K258)</f>
        <v>0</v>
      </c>
      <c r="D33" s="682"/>
      <c r="E33" s="682"/>
      <c r="F33" s="682"/>
      <c r="G33" s="682"/>
      <c r="H33" s="682"/>
      <c r="I33" s="682"/>
      <c r="J33" s="682"/>
      <c r="K33" s="502"/>
      <c r="L33" s="740">
        <f t="shared" si="0"/>
        <v>0</v>
      </c>
      <c r="M33" s="1118"/>
      <c r="N33" s="1118"/>
      <c r="O33" s="155"/>
      <c r="P33" s="155"/>
    </row>
    <row r="34" spans="1:16" ht="13.5" thickBot="1" x14ac:dyDescent="0.25">
      <c r="A34" s="1933" t="s">
        <v>429</v>
      </c>
      <c r="B34" s="793"/>
      <c r="C34" s="684">
        <f>SUM(C5:C33)</f>
        <v>1103984</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3" t="s">
        <v>1855</v>
      </c>
      <c r="B35" s="794"/>
      <c r="C35" s="1029">
        <f>SUM(C4+C34)-L34</f>
        <v>1103984</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2"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37" t="s">
        <v>1245</v>
      </c>
      <c r="C47" s="33"/>
      <c r="D47" s="1638"/>
      <c r="E47" s="1638"/>
      <c r="F47" s="1638"/>
      <c r="H47" s="1034"/>
    </row>
    <row r="48" spans="1:16" x14ac:dyDescent="0.2">
      <c r="A48" s="33"/>
      <c r="B48" s="1639" t="s">
        <v>1244</v>
      </c>
      <c r="C48" s="1637"/>
      <c r="D48" s="1638"/>
      <c r="E48" s="1638"/>
      <c r="F48" s="1638"/>
      <c r="G48" s="1225"/>
      <c r="H48" s="1023"/>
    </row>
    <row r="49" spans="1:13" x14ac:dyDescent="0.2">
      <c r="B49" s="1021"/>
      <c r="C49" s="57"/>
      <c r="D49" s="54"/>
    </row>
    <row r="50" spans="1:13" x14ac:dyDescent="0.2">
      <c r="B50" s="2352"/>
      <c r="C50" s="2353"/>
      <c r="D50" s="2353"/>
      <c r="E50" s="2353"/>
      <c r="F50" s="2353"/>
      <c r="G50" s="2353"/>
      <c r="H50" s="2353"/>
      <c r="I50" s="2353"/>
      <c r="J50" s="2354"/>
      <c r="K50" s="2354"/>
      <c r="L50" s="2354"/>
      <c r="M50" s="2355"/>
    </row>
    <row r="51" spans="1:13" x14ac:dyDescent="0.2">
      <c r="B51" s="2356"/>
      <c r="C51" s="2357"/>
      <c r="D51" s="2357"/>
      <c r="E51" s="2357"/>
      <c r="F51" s="2357"/>
      <c r="G51" s="2357"/>
      <c r="H51" s="2357"/>
      <c r="I51" s="2357"/>
      <c r="J51" s="2358"/>
      <c r="K51" s="2358"/>
      <c r="L51" s="2358"/>
      <c r="M51" s="2359"/>
    </row>
    <row r="52" spans="1:13" x14ac:dyDescent="0.2">
      <c r="B52" s="2356"/>
      <c r="C52" s="2357"/>
      <c r="D52" s="2357"/>
      <c r="E52" s="2357"/>
      <c r="F52" s="2357"/>
      <c r="G52" s="2357"/>
      <c r="H52" s="2357"/>
      <c r="I52" s="2357"/>
      <c r="J52" s="2358"/>
      <c r="K52" s="2358"/>
      <c r="L52" s="2358"/>
      <c r="M52" s="2359"/>
    </row>
    <row r="53" spans="1:13" x14ac:dyDescent="0.2">
      <c r="B53" s="2356"/>
      <c r="C53" s="2357"/>
      <c r="D53" s="2357"/>
      <c r="E53" s="2357"/>
      <c r="F53" s="2357"/>
      <c r="G53" s="2357"/>
      <c r="H53" s="2357"/>
      <c r="I53" s="2357"/>
      <c r="J53" s="2358"/>
      <c r="K53" s="2358"/>
      <c r="L53" s="2358"/>
      <c r="M53" s="2359"/>
    </row>
    <row r="54" spans="1:13" x14ac:dyDescent="0.2">
      <c r="B54" s="2356"/>
      <c r="C54" s="2357"/>
      <c r="D54" s="2357"/>
      <c r="E54" s="2357"/>
      <c r="F54" s="2357"/>
      <c r="G54" s="2357"/>
      <c r="H54" s="2357"/>
      <c r="I54" s="2357"/>
      <c r="J54" s="2358"/>
      <c r="K54" s="2358"/>
      <c r="L54" s="2358"/>
      <c r="M54" s="2359"/>
    </row>
    <row r="55" spans="1:13" ht="21.75" customHeight="1" x14ac:dyDescent="0.2">
      <c r="B55" s="2360"/>
      <c r="C55" s="2361"/>
      <c r="D55" s="2361"/>
      <c r="E55" s="2361"/>
      <c r="F55" s="2361"/>
      <c r="G55" s="2361"/>
      <c r="H55" s="2361"/>
      <c r="I55" s="2361"/>
      <c r="J55" s="2361"/>
      <c r="K55" s="2361"/>
      <c r="L55" s="2361"/>
      <c r="M55" s="236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12" sqref="P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3" t="s">
        <v>1866</v>
      </c>
      <c r="B2" s="826" t="s">
        <v>1978</v>
      </c>
      <c r="C2" s="1073" t="s">
        <v>1979</v>
      </c>
      <c r="D2" s="1073" t="s">
        <v>1980</v>
      </c>
      <c r="E2" s="1073" t="s">
        <v>1981</v>
      </c>
      <c r="F2" s="1073" t="s">
        <v>1982</v>
      </c>
    </row>
    <row r="3" spans="1:6" ht="12" customHeight="1" x14ac:dyDescent="0.2">
      <c r="A3" s="2364"/>
      <c r="B3" s="542"/>
      <c r="C3" s="824"/>
      <c r="D3" s="825" t="s">
        <v>292</v>
      </c>
      <c r="E3" s="824"/>
      <c r="F3" s="825" t="s">
        <v>293</v>
      </c>
    </row>
    <row r="4" spans="1:6" ht="13.7" customHeight="1" x14ac:dyDescent="0.2">
      <c r="A4" s="540" t="s">
        <v>1349</v>
      </c>
      <c r="B4" s="555">
        <f>'Revenues 9-14'!C5</f>
        <v>78062148</v>
      </c>
      <c r="C4" s="507">
        <v>41856473</v>
      </c>
      <c r="D4" s="556">
        <f>B4-C4</f>
        <v>36205675</v>
      </c>
      <c r="E4" s="507">
        <v>79230034</v>
      </c>
      <c r="F4" s="556">
        <f>E4-C4</f>
        <v>37373561</v>
      </c>
    </row>
    <row r="5" spans="1:6" ht="13.7" customHeight="1" x14ac:dyDescent="0.2">
      <c r="A5" s="540" t="s">
        <v>1015</v>
      </c>
      <c r="B5" s="555">
        <f>'Revenues 9-14'!D5</f>
        <v>14636624</v>
      </c>
      <c r="C5" s="507">
        <v>7848114</v>
      </c>
      <c r="D5" s="556">
        <f t="shared" ref="D5:D18" si="0">B5-C5</f>
        <v>6788510</v>
      </c>
      <c r="E5" s="507">
        <v>14855631</v>
      </c>
      <c r="F5" s="556">
        <f>E5-C5</f>
        <v>7007517</v>
      </c>
    </row>
    <row r="6" spans="1:6" ht="13.7" customHeight="1" x14ac:dyDescent="0.2">
      <c r="A6" s="540" t="s">
        <v>471</v>
      </c>
      <c r="B6" s="555">
        <f>'Revenues 9-14'!E5</f>
        <v>13067090</v>
      </c>
      <c r="C6" s="507">
        <v>6970188</v>
      </c>
      <c r="D6" s="556">
        <f t="shared" si="0"/>
        <v>6096902</v>
      </c>
      <c r="E6" s="507">
        <v>13193781</v>
      </c>
      <c r="F6" s="556">
        <f t="shared" ref="F6:F18" si="1">E6-C6</f>
        <v>6223593</v>
      </c>
    </row>
    <row r="7" spans="1:6" ht="13.7" customHeight="1" x14ac:dyDescent="0.2">
      <c r="A7" s="540" t="s">
        <v>161</v>
      </c>
      <c r="B7" s="555">
        <f>'Revenues 9-14'!F5</f>
        <v>17131374</v>
      </c>
      <c r="C7" s="507">
        <v>8559634</v>
      </c>
      <c r="D7" s="556">
        <f t="shared" si="0"/>
        <v>8571740</v>
      </c>
      <c r="E7" s="507">
        <v>16202542</v>
      </c>
      <c r="F7" s="556">
        <f t="shared" si="1"/>
        <v>7642908</v>
      </c>
    </row>
    <row r="8" spans="1:6" ht="13.7" customHeight="1" x14ac:dyDescent="0.2">
      <c r="A8" s="540" t="s">
        <v>1379</v>
      </c>
      <c r="B8" s="555">
        <f>'Revenues 9-14'!G5</f>
        <v>2837407</v>
      </c>
      <c r="C8" s="507">
        <v>1514164</v>
      </c>
      <c r="D8" s="556">
        <f t="shared" si="0"/>
        <v>1323243</v>
      </c>
      <c r="E8" s="507">
        <v>2866146</v>
      </c>
      <c r="F8" s="556">
        <f t="shared" si="1"/>
        <v>1351982</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970845</v>
      </c>
      <c r="C10" s="507">
        <v>518004</v>
      </c>
      <c r="D10" s="556">
        <f t="shared" si="0"/>
        <v>452841</v>
      </c>
      <c r="E10" s="507">
        <v>980472</v>
      </c>
      <c r="F10" s="556">
        <f t="shared" si="1"/>
        <v>462468</v>
      </c>
    </row>
    <row r="11" spans="1:6" x14ac:dyDescent="0.2">
      <c r="A11" s="540" t="s">
        <v>469</v>
      </c>
      <c r="B11" s="555">
        <f>'Revenues 9-14'!J5</f>
        <v>5907035</v>
      </c>
      <c r="C11" s="507">
        <v>3151787</v>
      </c>
      <c r="D11" s="556">
        <f t="shared" si="0"/>
        <v>2755248</v>
      </c>
      <c r="E11" s="507">
        <v>5966022</v>
      </c>
      <c r="F11" s="556">
        <f t="shared" si="1"/>
        <v>2814235</v>
      </c>
    </row>
    <row r="12" spans="1:6" ht="13.7" customHeight="1" x14ac:dyDescent="0.2">
      <c r="A12" s="540" t="s">
        <v>163</v>
      </c>
      <c r="B12" s="555">
        <f>'Revenues 9-14'!K5</f>
        <v>1941690</v>
      </c>
      <c r="C12" s="507">
        <v>1035926</v>
      </c>
      <c r="D12" s="556">
        <f t="shared" si="0"/>
        <v>905764</v>
      </c>
      <c r="E12" s="507">
        <v>1960943</v>
      </c>
      <c r="F12" s="556">
        <f t="shared" si="1"/>
        <v>925017</v>
      </c>
    </row>
    <row r="13" spans="1:6" ht="13.7" customHeight="1" x14ac:dyDescent="0.2">
      <c r="A13" s="540" t="s">
        <v>1089</v>
      </c>
      <c r="B13" s="555">
        <f>SUM('Revenues 9-14'!C6:D6)</f>
        <v>0</v>
      </c>
      <c r="C13" s="507">
        <v>8371262</v>
      </c>
      <c r="D13" s="556">
        <f t="shared" si="0"/>
        <v>-8371262</v>
      </c>
      <c r="E13" s="507"/>
      <c r="F13" s="556">
        <f t="shared" si="1"/>
        <v>-8371262</v>
      </c>
    </row>
    <row r="14" spans="1:6" ht="13.7" customHeight="1" x14ac:dyDescent="0.2">
      <c r="A14" s="540" t="s">
        <v>470</v>
      </c>
      <c r="B14" s="555">
        <f>SUM('Revenues 9-14'!C7:D7,'Revenues 9-14'!F7:H7)</f>
        <v>15611965</v>
      </c>
      <c r="C14" s="507"/>
      <c r="D14" s="556">
        <f t="shared" si="0"/>
        <v>15611965</v>
      </c>
      <c r="E14" s="507">
        <v>15846007</v>
      </c>
      <c r="F14" s="556">
        <f t="shared" si="1"/>
        <v>15846007</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3421491</v>
      </c>
      <c r="C16" s="507">
        <v>1827056</v>
      </c>
      <c r="D16" s="556">
        <f t="shared" si="0"/>
        <v>1594435</v>
      </c>
      <c r="E16" s="507">
        <v>3458391</v>
      </c>
      <c r="F16" s="556">
        <f t="shared" si="1"/>
        <v>1631335</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153587669</v>
      </c>
      <c r="C19" s="557">
        <f>SUM(C4:C18)</f>
        <v>81652608</v>
      </c>
      <c r="D19" s="557">
        <f>SUM(D4:D18)</f>
        <v>71935061</v>
      </c>
      <c r="E19" s="557">
        <f>SUM(E4:E18)</f>
        <v>154559969</v>
      </c>
      <c r="F19" s="557">
        <f>SUM(F4:F18)</f>
        <v>72907361</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P12" sqref="P1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9" t="s">
        <v>713</v>
      </c>
      <c r="B1" s="2370"/>
      <c r="C1" s="828"/>
    </row>
    <row r="2" spans="1:7" ht="33.75" customHeight="1" x14ac:dyDescent="0.2">
      <c r="A2" s="2378" t="s">
        <v>1868</v>
      </c>
      <c r="B2" s="2379"/>
      <c r="C2" s="1553" t="s">
        <v>1983</v>
      </c>
      <c r="D2" s="1553" t="s">
        <v>1984</v>
      </c>
      <c r="E2" s="1553" t="s">
        <v>1985</v>
      </c>
      <c r="F2" s="1553" t="s">
        <v>1986</v>
      </c>
    </row>
    <row r="3" spans="1:7" ht="23.25" customHeight="1" x14ac:dyDescent="0.2">
      <c r="A3" s="2384" t="s">
        <v>1303</v>
      </c>
      <c r="B3" s="2385"/>
      <c r="C3" s="2371"/>
      <c r="D3" s="2372"/>
      <c r="E3" s="2372"/>
      <c r="F3" s="2373"/>
    </row>
    <row r="4" spans="1:7" ht="12.75" customHeight="1" thickBot="1" x14ac:dyDescent="0.25">
      <c r="A4" s="2367" t="s">
        <v>714</v>
      </c>
      <c r="B4" s="2380"/>
      <c r="C4" s="916"/>
      <c r="D4" s="916"/>
      <c r="E4" s="916"/>
      <c r="F4" s="1528">
        <f>SUM(C4+D4)-E4</f>
        <v>0</v>
      </c>
    </row>
    <row r="5" spans="1:7" ht="13.5" thickTop="1" x14ac:dyDescent="0.2">
      <c r="A5" s="2381" t="s">
        <v>1299</v>
      </c>
      <c r="B5" s="2366"/>
      <c r="C5" s="2374"/>
      <c r="D5" s="2375"/>
      <c r="E5" s="2375"/>
      <c r="F5" s="2376"/>
    </row>
    <row r="6" spans="1:7" ht="12.75" customHeight="1" thickBot="1" x14ac:dyDescent="0.25">
      <c r="A6" s="747" t="s">
        <v>67</v>
      </c>
      <c r="B6" s="746"/>
      <c r="C6" s="1529"/>
      <c r="D6" s="507"/>
      <c r="E6" s="1529"/>
      <c r="F6" s="1528">
        <f t="shared" ref="F6:F14" si="0">SUM(C6+D6)-E6</f>
        <v>0</v>
      </c>
    </row>
    <row r="7" spans="1:7" ht="12.75" customHeight="1" thickTop="1" thickBot="1" x14ac:dyDescent="0.25">
      <c r="A7" s="747" t="s">
        <v>7</v>
      </c>
      <c r="B7" s="746"/>
      <c r="C7" s="1529"/>
      <c r="D7" s="507"/>
      <c r="E7" s="1529"/>
      <c r="F7" s="1528">
        <f t="shared" si="0"/>
        <v>0</v>
      </c>
    </row>
    <row r="8" spans="1:7" ht="12.75" customHeight="1" thickTop="1" thickBot="1" x14ac:dyDescent="0.25">
      <c r="A8" s="747" t="s">
        <v>587</v>
      </c>
      <c r="B8" s="746"/>
      <c r="C8" s="1529"/>
      <c r="D8" s="507"/>
      <c r="E8" s="1529"/>
      <c r="F8" s="1528">
        <f t="shared" si="0"/>
        <v>0</v>
      </c>
    </row>
    <row r="9" spans="1:7" ht="12.75" customHeight="1" thickTop="1" thickBot="1" x14ac:dyDescent="0.25">
      <c r="A9" s="747" t="s">
        <v>588</v>
      </c>
      <c r="B9" s="746"/>
      <c r="C9" s="1529"/>
      <c r="D9" s="507"/>
      <c r="E9" s="1529"/>
      <c r="F9" s="1528">
        <f t="shared" si="0"/>
        <v>0</v>
      </c>
    </row>
    <row r="10" spans="1:7" ht="12.75" customHeight="1" thickTop="1" thickBot="1" x14ac:dyDescent="0.25">
      <c r="A10" s="747" t="s">
        <v>589</v>
      </c>
      <c r="B10" s="746"/>
      <c r="C10" s="1529"/>
      <c r="D10" s="507"/>
      <c r="E10" s="1529"/>
      <c r="F10" s="1528">
        <f t="shared" si="0"/>
        <v>0</v>
      </c>
    </row>
    <row r="11" spans="1:7" ht="12.75" customHeight="1" thickTop="1" thickBot="1" x14ac:dyDescent="0.25">
      <c r="A11" s="747" t="s">
        <v>380</v>
      </c>
      <c r="B11" s="746"/>
      <c r="C11" s="1529"/>
      <c r="D11" s="507"/>
      <c r="E11" s="1529"/>
      <c r="F11" s="1528">
        <f t="shared" si="0"/>
        <v>0</v>
      </c>
    </row>
    <row r="12" spans="1:7" ht="12.75" customHeight="1" thickTop="1" thickBot="1" x14ac:dyDescent="0.25">
      <c r="A12" s="747" t="s">
        <v>1352</v>
      </c>
      <c r="B12" s="746"/>
      <c r="C12" s="1529"/>
      <c r="D12" s="507"/>
      <c r="E12" s="1529"/>
      <c r="F12" s="1528">
        <f t="shared" si="0"/>
        <v>0</v>
      </c>
    </row>
    <row r="13" spans="1:7" ht="12.75" customHeight="1" thickTop="1" thickBot="1" x14ac:dyDescent="0.25">
      <c r="A13" s="747" t="s">
        <v>446</v>
      </c>
      <c r="B13" s="746"/>
      <c r="C13" s="1529"/>
      <c r="D13" s="507"/>
      <c r="E13" s="1529"/>
      <c r="F13" s="1528">
        <f t="shared" si="0"/>
        <v>0</v>
      </c>
    </row>
    <row r="14" spans="1:7" ht="12.75" customHeight="1" thickTop="1" thickBot="1" x14ac:dyDescent="0.25">
      <c r="A14" s="1711" t="s">
        <v>515</v>
      </c>
      <c r="B14" s="746"/>
      <c r="C14" s="1529"/>
      <c r="D14" s="507"/>
      <c r="E14" s="1529"/>
      <c r="F14" s="1528">
        <f t="shared" si="0"/>
        <v>0</v>
      </c>
    </row>
    <row r="15" spans="1:7" ht="14.25" thickTop="1" thickBot="1" x14ac:dyDescent="0.25">
      <c r="A15" s="2382" t="s">
        <v>715</v>
      </c>
      <c r="B15" s="2383"/>
      <c r="C15" s="1528">
        <f>SUM(C6:C14)</f>
        <v>0</v>
      </c>
      <c r="D15" s="1528">
        <f>SUM(D6:D14)</f>
        <v>0</v>
      </c>
      <c r="E15" s="1528">
        <f>SUM(E6:E14)</f>
        <v>0</v>
      </c>
      <c r="F15" s="1528">
        <f>SUM(F6:F14)</f>
        <v>0</v>
      </c>
      <c r="G15" s="676"/>
    </row>
    <row r="16" spans="1:7" s="55" customFormat="1" ht="13.5" thickTop="1" x14ac:dyDescent="0.2">
      <c r="A16" s="2377" t="s">
        <v>1300</v>
      </c>
      <c r="B16" s="2366"/>
      <c r="C16" s="2374"/>
      <c r="D16" s="2375"/>
      <c r="E16" s="2375"/>
      <c r="F16" s="2376"/>
    </row>
    <row r="17" spans="1:11" ht="12.75" customHeight="1" thickBot="1" x14ac:dyDescent="0.25">
      <c r="A17" s="2392" t="s">
        <v>67</v>
      </c>
      <c r="B17" s="2393"/>
      <c r="C17" s="1529"/>
      <c r="D17" s="507"/>
      <c r="E17" s="1529"/>
      <c r="F17" s="1528">
        <f>SUM(C17+D17)-E17</f>
        <v>0</v>
      </c>
    </row>
    <row r="18" spans="1:11" ht="12.75" customHeight="1" thickTop="1" thickBot="1" x14ac:dyDescent="0.25">
      <c r="A18" s="2392" t="s">
        <v>7</v>
      </c>
      <c r="B18" s="2393"/>
      <c r="C18" s="1529"/>
      <c r="D18" s="507"/>
      <c r="E18" s="1529"/>
      <c r="F18" s="1528">
        <f>SUM(C18+D18)-E18</f>
        <v>0</v>
      </c>
    </row>
    <row r="19" spans="1:11" ht="12.75" customHeight="1" thickTop="1" thickBot="1" x14ac:dyDescent="0.25">
      <c r="A19" s="2392" t="s">
        <v>446</v>
      </c>
      <c r="B19" s="2393"/>
      <c r="C19" s="1529"/>
      <c r="D19" s="507"/>
      <c r="E19" s="1529"/>
      <c r="F19" s="1528">
        <f>SUM(C19+D19)-E19</f>
        <v>0</v>
      </c>
    </row>
    <row r="20" spans="1:11" ht="12.75" customHeight="1" thickTop="1" thickBot="1" x14ac:dyDescent="0.25">
      <c r="A20" s="2394" t="s">
        <v>515</v>
      </c>
      <c r="B20" s="2395"/>
      <c r="C20" s="1529"/>
      <c r="D20" s="507"/>
      <c r="E20" s="1529"/>
      <c r="F20" s="1528">
        <f>SUM(C20+D20)-E20</f>
        <v>0</v>
      </c>
    </row>
    <row r="21" spans="1:11" ht="14.25" thickTop="1" thickBot="1" x14ac:dyDescent="0.25">
      <c r="A21" s="2367" t="s">
        <v>716</v>
      </c>
      <c r="B21" s="2383"/>
      <c r="C21" s="1528">
        <f>SUM(C17:C20)</f>
        <v>0</v>
      </c>
      <c r="D21" s="1528">
        <f>SUM(D17:D20)</f>
        <v>0</v>
      </c>
      <c r="E21" s="1528">
        <f>SUM(E17:E20)</f>
        <v>0</v>
      </c>
      <c r="F21" s="1528">
        <f>SUM(F17:F20)</f>
        <v>0</v>
      </c>
      <c r="G21" s="676"/>
    </row>
    <row r="22" spans="1:11" ht="13.5" thickTop="1" x14ac:dyDescent="0.2">
      <c r="A22" s="2396" t="s">
        <v>1301</v>
      </c>
      <c r="B22" s="2366"/>
      <c r="C22" s="2374"/>
      <c r="D22" s="2375"/>
      <c r="E22" s="2375"/>
      <c r="F22" s="2376"/>
    </row>
    <row r="23" spans="1:11" ht="23.25" customHeight="1" thickBot="1" x14ac:dyDescent="0.25">
      <c r="A23" s="2367" t="s">
        <v>717</v>
      </c>
      <c r="B23" s="2383"/>
      <c r="C23" s="916"/>
      <c r="D23" s="916"/>
      <c r="E23" s="916"/>
      <c r="F23" s="1528">
        <f>SUM(C23+D23)-E23</f>
        <v>0</v>
      </c>
      <c r="G23" s="676"/>
    </row>
    <row r="24" spans="1:11" ht="13.5" thickTop="1" x14ac:dyDescent="0.2">
      <c r="A24" s="2396" t="s">
        <v>1302</v>
      </c>
      <c r="B24" s="2366"/>
      <c r="C24" s="2374"/>
      <c r="D24" s="2375"/>
      <c r="E24" s="2375"/>
      <c r="F24" s="2376"/>
    </row>
    <row r="25" spans="1:11" ht="13.5" thickBot="1" x14ac:dyDescent="0.25">
      <c r="A25" s="2367" t="s">
        <v>718</v>
      </c>
      <c r="B25" s="2399"/>
      <c r="C25" s="916"/>
      <c r="D25" s="916"/>
      <c r="E25" s="916"/>
      <c r="F25" s="1528">
        <f>SUM(C25+D25)-E25</f>
        <v>0</v>
      </c>
      <c r="G25" s="676"/>
    </row>
    <row r="26" spans="1:11" ht="13.5" thickTop="1" x14ac:dyDescent="0.2">
      <c r="A26" s="2365" t="s">
        <v>742</v>
      </c>
      <c r="B26" s="2366"/>
      <c r="C26" s="1530"/>
      <c r="D26" s="1530"/>
      <c r="E26" s="1530"/>
      <c r="F26" s="1531"/>
    </row>
    <row r="27" spans="1:11" ht="13.5" thickBot="1" x14ac:dyDescent="0.25">
      <c r="A27" s="2367" t="s">
        <v>1236</v>
      </c>
      <c r="B27" s="2368"/>
      <c r="C27" s="507"/>
      <c r="D27" s="507"/>
      <c r="E27" s="507"/>
      <c r="F27" s="1528">
        <f>SUM(C27+D27)-E27</f>
        <v>0</v>
      </c>
      <c r="G27" s="676"/>
    </row>
    <row r="28" spans="1:11" ht="7.5" customHeight="1" thickTop="1" x14ac:dyDescent="0.2">
      <c r="A28" s="543"/>
    </row>
    <row r="29" spans="1:11" ht="23.25" customHeight="1" x14ac:dyDescent="0.2">
      <c r="A29" s="2397" t="s">
        <v>665</v>
      </c>
      <c r="B29" s="2398"/>
      <c r="C29" s="119"/>
      <c r="D29" s="119"/>
      <c r="E29" s="119"/>
      <c r="F29" s="119"/>
      <c r="G29" s="119"/>
      <c r="H29" s="119"/>
      <c r="I29" s="119"/>
      <c r="J29" s="119"/>
    </row>
    <row r="30" spans="1:11" ht="47.25" customHeight="1" x14ac:dyDescent="0.2">
      <c r="A30" s="748" t="s">
        <v>1237</v>
      </c>
      <c r="B30" s="129" t="s">
        <v>1313</v>
      </c>
      <c r="C30" s="129" t="s">
        <v>666</v>
      </c>
      <c r="D30" s="129" t="s">
        <v>1314</v>
      </c>
      <c r="E30" s="129" t="s">
        <v>1987</v>
      </c>
      <c r="F30" s="129" t="s">
        <v>1988</v>
      </c>
      <c r="G30" s="129" t="s">
        <v>1644</v>
      </c>
      <c r="H30" s="129" t="s">
        <v>1989</v>
      </c>
      <c r="I30" s="129" t="s">
        <v>1990</v>
      </c>
      <c r="J30" s="1238" t="s">
        <v>3</v>
      </c>
      <c r="K30" s="118"/>
    </row>
    <row r="31" spans="1:11" ht="12" customHeight="1" x14ac:dyDescent="0.2">
      <c r="A31" s="1093" t="s">
        <v>2216</v>
      </c>
      <c r="B31" s="649">
        <v>36557</v>
      </c>
      <c r="C31" s="1091">
        <v>9999934</v>
      </c>
      <c r="D31" s="1534">
        <v>4</v>
      </c>
      <c r="E31" s="1091">
        <v>16683641</v>
      </c>
      <c r="F31" s="1091"/>
      <c r="G31" s="1091">
        <v>957326</v>
      </c>
      <c r="H31" s="1091">
        <v>5650000</v>
      </c>
      <c r="I31" s="1092">
        <f>((E31+F31)-H31)+G31</f>
        <v>11990967</v>
      </c>
      <c r="J31" s="1091">
        <f>6340968+4960882</f>
        <v>11301850</v>
      </c>
      <c r="K31" s="117"/>
    </row>
    <row r="32" spans="1:11" ht="12" customHeight="1" x14ac:dyDescent="0.2">
      <c r="A32" s="1093" t="s">
        <v>2217</v>
      </c>
      <c r="B32" s="649">
        <v>37179</v>
      </c>
      <c r="C32" s="1091">
        <v>20850000</v>
      </c>
      <c r="D32" s="1534">
        <v>3</v>
      </c>
      <c r="E32" s="1091">
        <v>1900000</v>
      </c>
      <c r="F32" s="1091"/>
      <c r="G32" s="1091"/>
      <c r="H32" s="1091">
        <v>1900000</v>
      </c>
      <c r="I32" s="1092">
        <f>((E32+F32)-H32)+G32</f>
        <v>0</v>
      </c>
      <c r="J32" s="1091"/>
      <c r="K32" s="117"/>
    </row>
    <row r="33" spans="1:11" ht="12" customHeight="1" x14ac:dyDescent="0.2">
      <c r="A33" s="1093" t="s">
        <v>2218</v>
      </c>
      <c r="B33" s="649">
        <v>40422</v>
      </c>
      <c r="C33" s="1091">
        <v>9992698</v>
      </c>
      <c r="D33" s="1534">
        <v>4</v>
      </c>
      <c r="E33" s="1091">
        <v>9135775</v>
      </c>
      <c r="F33" s="1091"/>
      <c r="G33" s="1091">
        <v>361625</v>
      </c>
      <c r="H33" s="1091">
        <v>1740000</v>
      </c>
      <c r="I33" s="1092">
        <f t="shared" ref="I33:I48" si="1">((E33+F33)-H33)+G33</f>
        <v>7757400</v>
      </c>
      <c r="J33" s="1091">
        <v>6017400</v>
      </c>
      <c r="K33" s="117"/>
    </row>
    <row r="34" spans="1:11" ht="12" customHeight="1" x14ac:dyDescent="0.2">
      <c r="A34" s="1093" t="s">
        <v>2219</v>
      </c>
      <c r="B34" s="649">
        <v>41366</v>
      </c>
      <c r="C34" s="1091">
        <v>30999876</v>
      </c>
      <c r="D34" s="1534">
        <v>2</v>
      </c>
      <c r="E34" s="1091">
        <v>34938985</v>
      </c>
      <c r="F34" s="1091"/>
      <c r="G34" s="1091">
        <v>1313156</v>
      </c>
      <c r="H34" s="1091"/>
      <c r="I34" s="1092">
        <f t="shared" si="1"/>
        <v>36252141</v>
      </c>
      <c r="J34" s="1091">
        <v>35252141</v>
      </c>
      <c r="K34" s="116"/>
    </row>
    <row r="35" spans="1:11" ht="12" customHeight="1" x14ac:dyDescent="0.2">
      <c r="A35" s="1093" t="s">
        <v>2220</v>
      </c>
      <c r="B35" s="649">
        <v>41366</v>
      </c>
      <c r="C35" s="1094">
        <v>69000000</v>
      </c>
      <c r="D35" s="1534">
        <v>2</v>
      </c>
      <c r="E35" s="1094">
        <v>66790000</v>
      </c>
      <c r="F35" s="1094"/>
      <c r="G35" s="1094"/>
      <c r="H35" s="1094"/>
      <c r="I35" s="1092">
        <f t="shared" si="1"/>
        <v>66790000</v>
      </c>
      <c r="J35" s="1094">
        <v>66790000</v>
      </c>
      <c r="K35" s="116"/>
    </row>
    <row r="36" spans="1:11" ht="12" customHeight="1" x14ac:dyDescent="0.2">
      <c r="A36" s="1093" t="s">
        <v>2221</v>
      </c>
      <c r="B36" s="649">
        <v>42068</v>
      </c>
      <c r="C36" s="1091">
        <v>6204788</v>
      </c>
      <c r="D36" s="1534">
        <v>2</v>
      </c>
      <c r="E36" s="1091">
        <v>6645152</v>
      </c>
      <c r="F36" s="1091"/>
      <c r="G36" s="1091">
        <v>353447</v>
      </c>
      <c r="H36" s="1091"/>
      <c r="I36" s="1092">
        <f t="shared" si="1"/>
        <v>6998599</v>
      </c>
      <c r="J36" s="1091">
        <v>6998599</v>
      </c>
      <c r="K36" s="121"/>
    </row>
    <row r="37" spans="1:11" ht="12" customHeight="1" x14ac:dyDescent="0.2">
      <c r="A37" s="1093" t="s">
        <v>2222</v>
      </c>
      <c r="B37" s="649">
        <v>42068</v>
      </c>
      <c r="C37" s="431">
        <v>13795000</v>
      </c>
      <c r="D37" s="1535">
        <v>2</v>
      </c>
      <c r="E37" s="431">
        <v>13795000</v>
      </c>
      <c r="F37" s="431"/>
      <c r="G37" s="431"/>
      <c r="H37" s="431"/>
      <c r="I37" s="1092">
        <f t="shared" si="1"/>
        <v>13795000</v>
      </c>
      <c r="J37" s="431">
        <v>13795000</v>
      </c>
      <c r="K37" s="116"/>
    </row>
    <row r="38" spans="1:11" ht="12" customHeight="1" x14ac:dyDescent="0.2">
      <c r="A38" s="1093" t="s">
        <v>2223</v>
      </c>
      <c r="B38" s="649">
        <v>42068</v>
      </c>
      <c r="C38" s="1091">
        <v>9886576</v>
      </c>
      <c r="D38" s="1532">
        <v>2</v>
      </c>
      <c r="E38" s="1095">
        <v>10506299</v>
      </c>
      <c r="F38" s="1095"/>
      <c r="G38" s="1095">
        <v>494840</v>
      </c>
      <c r="H38" s="1095"/>
      <c r="I38" s="1092">
        <f t="shared" si="1"/>
        <v>11001139</v>
      </c>
      <c r="J38" s="1096">
        <v>10461139</v>
      </c>
      <c r="K38" s="130"/>
    </row>
    <row r="39" spans="1:11" ht="12" customHeight="1" x14ac:dyDescent="0.2">
      <c r="A39" s="1093" t="s">
        <v>2224</v>
      </c>
      <c r="B39" s="649">
        <v>42068</v>
      </c>
      <c r="C39" s="1091">
        <v>935000</v>
      </c>
      <c r="D39" s="1532">
        <v>2</v>
      </c>
      <c r="E39" s="1095">
        <v>935000</v>
      </c>
      <c r="F39" s="1095"/>
      <c r="G39" s="1095"/>
      <c r="H39" s="1095"/>
      <c r="I39" s="1092">
        <f t="shared" si="1"/>
        <v>935000</v>
      </c>
      <c r="J39" s="1096">
        <v>935000</v>
      </c>
      <c r="K39" s="130"/>
    </row>
    <row r="40" spans="1:11" ht="12" customHeight="1" x14ac:dyDescent="0.2">
      <c r="A40" s="1093" t="s">
        <v>2225</v>
      </c>
      <c r="B40" s="649">
        <v>42068</v>
      </c>
      <c r="C40" s="1091">
        <v>28175000</v>
      </c>
      <c r="D40" s="1532">
        <v>2</v>
      </c>
      <c r="E40" s="1095">
        <v>28175000</v>
      </c>
      <c r="F40" s="1095"/>
      <c r="G40" s="1095"/>
      <c r="H40" s="1095"/>
      <c r="I40" s="1092">
        <f t="shared" si="1"/>
        <v>28175000</v>
      </c>
      <c r="J40" s="1096">
        <v>28175000</v>
      </c>
      <c r="K40" s="130"/>
    </row>
    <row r="41" spans="1:11" ht="12" customHeight="1" x14ac:dyDescent="0.2">
      <c r="A41" s="1093" t="s">
        <v>2226</v>
      </c>
      <c r="B41" s="649">
        <v>42502</v>
      </c>
      <c r="C41" s="1091">
        <v>29085000</v>
      </c>
      <c r="D41" s="1532">
        <v>7</v>
      </c>
      <c r="E41" s="1095">
        <v>29085000</v>
      </c>
      <c r="F41" s="1095"/>
      <c r="G41" s="1095"/>
      <c r="H41" s="1095"/>
      <c r="I41" s="1092">
        <f t="shared" si="1"/>
        <v>29085000</v>
      </c>
      <c r="J41" s="1096">
        <v>29085000</v>
      </c>
      <c r="K41" s="130"/>
    </row>
    <row r="42" spans="1:11" ht="12" customHeight="1" x14ac:dyDescent="0.2">
      <c r="A42" s="1093"/>
      <c r="B42" s="649"/>
      <c r="C42" s="1091"/>
      <c r="D42" s="1532"/>
      <c r="E42" s="1095"/>
      <c r="F42" s="1095"/>
      <c r="G42" s="1095"/>
      <c r="H42" s="1095"/>
      <c r="I42" s="1092">
        <f t="shared" si="1"/>
        <v>0</v>
      </c>
      <c r="J42" s="1096"/>
      <c r="K42" s="130"/>
    </row>
    <row r="43" spans="1:11" ht="12" customHeight="1" x14ac:dyDescent="0.2">
      <c r="A43" s="1093"/>
      <c r="B43" s="649"/>
      <c r="C43" s="1091"/>
      <c r="D43" s="1532"/>
      <c r="E43" s="1095"/>
      <c r="F43" s="1095"/>
      <c r="G43" s="1095"/>
      <c r="H43" s="1095"/>
      <c r="I43" s="1092">
        <f t="shared" si="1"/>
        <v>0</v>
      </c>
      <c r="J43" s="1096"/>
      <c r="K43" s="130"/>
    </row>
    <row r="44" spans="1:11" ht="12" customHeight="1" x14ac:dyDescent="0.2">
      <c r="A44" s="1093"/>
      <c r="B44" s="649"/>
      <c r="C44" s="1091"/>
      <c r="D44" s="1534"/>
      <c r="E44" s="1091"/>
      <c r="F44" s="1091"/>
      <c r="G44" s="1091"/>
      <c r="H44" s="1091"/>
      <c r="I44" s="1092">
        <f t="shared" si="1"/>
        <v>0</v>
      </c>
      <c r="J44" s="1091"/>
      <c r="K44" s="116"/>
    </row>
    <row r="45" spans="1:11" ht="12" customHeight="1" x14ac:dyDescent="0.2">
      <c r="A45" s="1093"/>
      <c r="B45" s="649"/>
      <c r="C45" s="1091"/>
      <c r="D45" s="1534"/>
      <c r="E45" s="1091"/>
      <c r="F45" s="1091"/>
      <c r="G45" s="1091"/>
      <c r="H45" s="1091"/>
      <c r="I45" s="1092">
        <f t="shared" si="1"/>
        <v>0</v>
      </c>
      <c r="J45" s="1091"/>
      <c r="K45" s="116"/>
    </row>
    <row r="46" spans="1:11" ht="12" customHeight="1" x14ac:dyDescent="0.2">
      <c r="A46" s="1093"/>
      <c r="B46" s="649"/>
      <c r="C46" s="1091"/>
      <c r="D46" s="1534"/>
      <c r="E46" s="1091"/>
      <c r="F46" s="1091"/>
      <c r="G46" s="1091"/>
      <c r="H46" s="1091"/>
      <c r="I46" s="1092">
        <f t="shared" si="1"/>
        <v>0</v>
      </c>
      <c r="J46" s="1091"/>
      <c r="K46" s="116"/>
    </row>
    <row r="47" spans="1:11" ht="12" customHeight="1" x14ac:dyDescent="0.2">
      <c r="A47" s="1093"/>
      <c r="B47" s="649"/>
      <c r="C47" s="1094"/>
      <c r="D47" s="1534"/>
      <c r="E47" s="1094"/>
      <c r="F47" s="1094"/>
      <c r="G47" s="1094"/>
      <c r="H47" s="1094"/>
      <c r="I47" s="1092">
        <f t="shared" si="1"/>
        <v>0</v>
      </c>
      <c r="J47" s="1094"/>
      <c r="K47" s="116"/>
    </row>
    <row r="48" spans="1:11" ht="12" customHeight="1" x14ac:dyDescent="0.2">
      <c r="A48" s="1093"/>
      <c r="B48" s="649"/>
      <c r="C48" s="1091"/>
      <c r="D48" s="1534"/>
      <c r="E48" s="1091"/>
      <c r="F48" s="1091"/>
      <c r="G48" s="1091"/>
      <c r="H48" s="1091"/>
      <c r="I48" s="1092">
        <f t="shared" si="1"/>
        <v>0</v>
      </c>
      <c r="J48" s="1091"/>
      <c r="K48" s="116"/>
    </row>
    <row r="49" spans="1:11" ht="12" customHeight="1" x14ac:dyDescent="0.2">
      <c r="A49" s="1093"/>
      <c r="B49" s="649"/>
      <c r="C49" s="1092">
        <f>SUM(C31:C48)</f>
        <v>228923872</v>
      </c>
      <c r="D49" s="1533"/>
      <c r="E49" s="1092">
        <f t="shared" ref="E49:J49" si="2">SUM(E31:E48)</f>
        <v>218589852</v>
      </c>
      <c r="F49" s="1092">
        <f t="shared" si="2"/>
        <v>0</v>
      </c>
      <c r="G49" s="1092">
        <f t="shared" si="2"/>
        <v>3480394</v>
      </c>
      <c r="H49" s="1092">
        <f t="shared" si="2"/>
        <v>9290000</v>
      </c>
      <c r="I49" s="1092">
        <f t="shared" si="2"/>
        <v>212780246</v>
      </c>
      <c r="J49" s="1092">
        <f t="shared" si="2"/>
        <v>208811129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86" t="s">
        <v>667</v>
      </c>
      <c r="C52" s="2387"/>
      <c r="D52" s="2387"/>
      <c r="E52" s="123" t="s">
        <v>988</v>
      </c>
      <c r="F52" s="2388" t="s">
        <v>2227</v>
      </c>
      <c r="G52" s="2389"/>
      <c r="H52" s="117"/>
      <c r="I52" s="117"/>
      <c r="J52" s="120"/>
    </row>
    <row r="53" spans="1:11" ht="11.25" customHeight="1" x14ac:dyDescent="0.2">
      <c r="A53" s="744" t="s">
        <v>1063</v>
      </c>
      <c r="B53" s="124" t="s">
        <v>1104</v>
      </c>
      <c r="C53" s="120"/>
      <c r="D53" s="116"/>
      <c r="E53" s="123" t="s">
        <v>575</v>
      </c>
      <c r="F53" s="2390"/>
      <c r="G53" s="2391"/>
      <c r="H53" s="117"/>
      <c r="I53" s="117"/>
      <c r="J53" s="120"/>
    </row>
    <row r="54" spans="1:11" ht="11.25" customHeight="1" x14ac:dyDescent="0.2">
      <c r="A54" s="745" t="s">
        <v>1064</v>
      </c>
      <c r="B54" s="122" t="s">
        <v>1105</v>
      </c>
      <c r="C54" s="120"/>
      <c r="D54" s="116"/>
      <c r="E54" s="123" t="s">
        <v>576</v>
      </c>
      <c r="F54" s="2390"/>
      <c r="G54" s="239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P12" sqref="P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7" t="s">
        <v>1000</v>
      </c>
      <c r="B1" s="2418"/>
      <c r="C1" s="2418"/>
      <c r="D1" s="2418"/>
      <c r="E1" s="2418"/>
      <c r="F1" s="2418"/>
      <c r="G1" s="2419"/>
      <c r="H1" s="1227"/>
      <c r="I1" s="750"/>
      <c r="J1" s="749"/>
    </row>
    <row r="2" spans="1:11" ht="36.75" x14ac:dyDescent="0.2">
      <c r="A2" s="2403" t="s">
        <v>1869</v>
      </c>
      <c r="B2" s="2404"/>
      <c r="C2" s="2404"/>
      <c r="D2" s="2404"/>
      <c r="E2" s="2405"/>
      <c r="F2" s="1806" t="s">
        <v>1054</v>
      </c>
      <c r="G2" s="1807" t="s">
        <v>100</v>
      </c>
      <c r="H2" s="1807" t="s">
        <v>470</v>
      </c>
      <c r="I2" s="1807" t="s">
        <v>1353</v>
      </c>
      <c r="J2" s="1807" t="s">
        <v>999</v>
      </c>
      <c r="K2" s="1807" t="s">
        <v>144</v>
      </c>
    </row>
    <row r="3" spans="1:11" x14ac:dyDescent="0.2">
      <c r="A3" s="2406" t="s">
        <v>1991</v>
      </c>
      <c r="B3" s="2407"/>
      <c r="C3" s="2407"/>
      <c r="D3" s="2407"/>
      <c r="E3" s="2408"/>
      <c r="F3" s="254"/>
      <c r="G3" s="558"/>
      <c r="H3" s="558"/>
      <c r="I3" s="558"/>
      <c r="J3" s="1204"/>
      <c r="K3" s="1204"/>
    </row>
    <row r="4" spans="1:11" x14ac:dyDescent="0.2">
      <c r="A4" s="2409" t="s">
        <v>426</v>
      </c>
      <c r="B4" s="2410"/>
      <c r="C4" s="2410"/>
      <c r="D4" s="2410"/>
      <c r="E4" s="2387"/>
      <c r="F4" s="545"/>
      <c r="G4" s="566"/>
      <c r="H4" s="565"/>
      <c r="I4" s="566"/>
      <c r="J4" s="1182"/>
      <c r="K4" s="1182"/>
    </row>
    <row r="5" spans="1:11" ht="13.5" customHeight="1" x14ac:dyDescent="0.2">
      <c r="A5" s="2420" t="s">
        <v>1235</v>
      </c>
      <c r="B5" s="2421"/>
      <c r="C5" s="2421"/>
      <c r="D5" s="2421"/>
      <c r="E5" s="2422"/>
      <c r="F5" s="1138" t="s">
        <v>991</v>
      </c>
      <c r="G5" s="564"/>
      <c r="H5" s="558">
        <v>15611965</v>
      </c>
      <c r="I5" s="1201"/>
      <c r="J5" s="1172"/>
      <c r="K5" s="1172"/>
    </row>
    <row r="6" spans="1:11" x14ac:dyDescent="0.2">
      <c r="A6" s="1808" t="s">
        <v>815</v>
      </c>
      <c r="B6" s="1809"/>
      <c r="C6" s="1809"/>
      <c r="D6" s="1809"/>
      <c r="E6" s="1810"/>
      <c r="F6" s="255" t="s">
        <v>992</v>
      </c>
      <c r="G6" s="558"/>
      <c r="H6" s="558"/>
      <c r="I6" s="558"/>
      <c r="J6" s="1204"/>
      <c r="K6" s="1204"/>
    </row>
    <row r="7" spans="1:11" x14ac:dyDescent="0.2">
      <c r="A7" s="642" t="s">
        <v>280</v>
      </c>
      <c r="B7" s="1811"/>
      <c r="C7" s="1811"/>
      <c r="D7" s="1811"/>
      <c r="E7" s="1812"/>
      <c r="F7" s="1138" t="s">
        <v>993</v>
      </c>
      <c r="G7" s="566"/>
      <c r="H7" s="566"/>
      <c r="I7" s="566"/>
      <c r="J7" s="1202"/>
      <c r="K7" s="1204">
        <v>48948</v>
      </c>
    </row>
    <row r="8" spans="1:11" x14ac:dyDescent="0.2">
      <c r="A8" s="642" t="s">
        <v>400</v>
      </c>
      <c r="B8" s="1811"/>
      <c r="C8" s="1811"/>
      <c r="D8" s="1811"/>
      <c r="E8" s="1812"/>
      <c r="F8" s="1138" t="s">
        <v>994</v>
      </c>
      <c r="G8" s="563"/>
      <c r="H8" s="563"/>
      <c r="I8" s="563"/>
      <c r="J8" s="1204"/>
      <c r="K8" s="1182"/>
    </row>
    <row r="9" spans="1:11" x14ac:dyDescent="0.2">
      <c r="A9" s="642" t="s">
        <v>144</v>
      </c>
      <c r="B9" s="1811"/>
      <c r="C9" s="1811"/>
      <c r="D9" s="1811"/>
      <c r="E9" s="1812"/>
      <c r="F9" s="255" t="s">
        <v>996</v>
      </c>
      <c r="G9" s="563"/>
      <c r="H9" s="564"/>
      <c r="I9" s="564"/>
      <c r="J9" s="1202"/>
      <c r="K9" s="1204">
        <v>282657</v>
      </c>
    </row>
    <row r="10" spans="1:11" ht="12" customHeight="1" x14ac:dyDescent="0.2">
      <c r="A10" s="2423" t="s">
        <v>1836</v>
      </c>
      <c r="B10" s="2400"/>
      <c r="C10" s="2400"/>
      <c r="D10" s="2400"/>
      <c r="E10" s="2424"/>
      <c r="F10" s="1270" t="s">
        <v>1007</v>
      </c>
      <c r="G10" s="563"/>
      <c r="H10" s="1271"/>
      <c r="I10" s="558"/>
      <c r="J10" s="1204"/>
      <c r="K10" s="1204"/>
    </row>
    <row r="11" spans="1:11" x14ac:dyDescent="0.2">
      <c r="A11" s="2420" t="s">
        <v>166</v>
      </c>
      <c r="B11" s="2421"/>
      <c r="C11" s="2421"/>
      <c r="D11" s="2421"/>
      <c r="E11" s="2422"/>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15611965</v>
      </c>
      <c r="I12" s="559">
        <f>SUM(I5:I11)</f>
        <v>0</v>
      </c>
      <c r="J12" s="559">
        <f>SUM(J5:J11)</f>
        <v>0</v>
      </c>
      <c r="K12" s="559">
        <f>SUM(K5:K11)</f>
        <v>331605</v>
      </c>
    </row>
    <row r="13" spans="1:11" ht="12.75" customHeight="1" thickTop="1" x14ac:dyDescent="0.2">
      <c r="A13" s="2411" t="s">
        <v>427</v>
      </c>
      <c r="B13" s="2412"/>
      <c r="C13" s="2412"/>
      <c r="D13" s="2412"/>
      <c r="E13" s="2413"/>
      <c r="F13" s="1139"/>
      <c r="G13" s="560"/>
      <c r="H13" s="561"/>
      <c r="I13" s="562"/>
      <c r="J13" s="562"/>
      <c r="K13" s="562"/>
    </row>
    <row r="14" spans="1:11" x14ac:dyDescent="0.2">
      <c r="A14" s="2428" t="s">
        <v>523</v>
      </c>
      <c r="B14" s="2428"/>
      <c r="C14" s="2428"/>
      <c r="D14" s="2428"/>
      <c r="E14" s="2429"/>
      <c r="F14" s="256" t="s">
        <v>997</v>
      </c>
      <c r="G14" s="563"/>
      <c r="H14" s="558">
        <v>15611965</v>
      </c>
      <c r="I14" s="564"/>
      <c r="J14" s="1172"/>
      <c r="K14" s="1204">
        <v>331605</v>
      </c>
    </row>
    <row r="15" spans="1:11" x14ac:dyDescent="0.2">
      <c r="A15" s="2421" t="s">
        <v>5</v>
      </c>
      <c r="B15" s="2421"/>
      <c r="C15" s="2421"/>
      <c r="D15" s="2421"/>
      <c r="E15" s="2422"/>
      <c r="F15" s="256" t="s">
        <v>998</v>
      </c>
      <c r="G15" s="564"/>
      <c r="H15" s="558"/>
      <c r="I15" s="558"/>
      <c r="J15" s="1204"/>
      <c r="K15" s="1204"/>
    </row>
    <row r="16" spans="1:11" ht="12.75" customHeight="1" x14ac:dyDescent="0.2">
      <c r="A16" s="2421" t="s">
        <v>335</v>
      </c>
      <c r="B16" s="2421"/>
      <c r="C16" s="2421"/>
      <c r="D16" s="2421"/>
      <c r="E16" s="2422"/>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414" t="s">
        <v>425</v>
      </c>
      <c r="B18" s="2415"/>
      <c r="C18" s="2415"/>
      <c r="D18" s="2415"/>
      <c r="E18" s="2416"/>
      <c r="F18" s="256" t="s">
        <v>1084</v>
      </c>
      <c r="G18" s="563"/>
      <c r="H18" s="563"/>
      <c r="I18" s="563"/>
      <c r="J18" s="1204"/>
      <c r="K18" s="1190"/>
    </row>
    <row r="19" spans="1:11" ht="25.5" customHeight="1" x14ac:dyDescent="0.2">
      <c r="A19" s="2431" t="s">
        <v>1993</v>
      </c>
      <c r="B19" s="2431"/>
      <c r="C19" s="2431"/>
      <c r="D19" s="2431"/>
      <c r="E19" s="2432"/>
      <c r="F19" s="256" t="s">
        <v>1085</v>
      </c>
      <c r="G19" s="563"/>
      <c r="H19" s="563"/>
      <c r="I19" s="563"/>
      <c r="J19" s="1204"/>
      <c r="K19" s="1190"/>
    </row>
    <row r="20" spans="1:11" ht="12.75" customHeight="1" x14ac:dyDescent="0.2">
      <c r="A20" s="2433" t="s">
        <v>1835</v>
      </c>
      <c r="B20" s="2434"/>
      <c r="C20" s="2434"/>
      <c r="D20" s="2434"/>
      <c r="E20" s="2435"/>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400" t="s">
        <v>1837</v>
      </c>
      <c r="B22" s="2400"/>
      <c r="C22" s="2400"/>
      <c r="D22" s="2400"/>
      <c r="E22" s="2430"/>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15611965</v>
      </c>
      <c r="I23" s="559">
        <f>SUM(I14:I16,I21,I22)</f>
        <v>0</v>
      </c>
      <c r="J23" s="559">
        <f>SUM(J14:J16,J21,J22)</f>
        <v>0</v>
      </c>
      <c r="K23" s="559">
        <f>SUM(K14:K16,K21,K22)</f>
        <v>331605</v>
      </c>
    </row>
    <row r="24" spans="1:11" ht="12.75" customHeight="1" thickTop="1" thickBot="1" x14ac:dyDescent="0.25">
      <c r="A24" s="1231" t="s">
        <v>1992</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2228</v>
      </c>
      <c r="E30" s="625" t="s">
        <v>866</v>
      </c>
      <c r="F30" s="55"/>
      <c r="G30" s="547"/>
    </row>
    <row r="31" spans="1:11" x14ac:dyDescent="0.2">
      <c r="A31" s="58"/>
      <c r="D31" s="9"/>
      <c r="E31" s="546" t="s">
        <v>867</v>
      </c>
      <c r="F31" s="1145" t="s">
        <v>618</v>
      </c>
      <c r="G31" s="567"/>
      <c r="H31" s="2425"/>
      <c r="I31" s="2426"/>
      <c r="J31" s="2426"/>
      <c r="K31" s="2426"/>
    </row>
    <row r="32" spans="1:11" x14ac:dyDescent="0.2">
      <c r="A32" s="58"/>
      <c r="B32" s="9"/>
      <c r="C32" s="9"/>
      <c r="D32" s="9"/>
      <c r="E32" s="547"/>
      <c r="F32" s="1145" t="s">
        <v>619</v>
      </c>
      <c r="G32" s="567"/>
      <c r="H32" s="2427"/>
      <c r="I32" s="2426"/>
      <c r="J32" s="2426"/>
      <c r="K32" s="2426"/>
    </row>
    <row r="33" spans="1:11" x14ac:dyDescent="0.2">
      <c r="A33" s="1709" t="s">
        <v>1834</v>
      </c>
      <c r="B33" s="112"/>
      <c r="C33" s="112"/>
      <c r="D33" s="112"/>
      <c r="E33" s="112"/>
      <c r="F33" s="112"/>
      <c r="G33" s="568"/>
      <c r="H33" s="2427"/>
      <c r="I33" s="2426"/>
      <c r="J33" s="2426"/>
      <c r="K33" s="2426"/>
    </row>
    <row r="34" spans="1:11" x14ac:dyDescent="0.2">
      <c r="A34" s="1710"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00" t="s">
        <v>620</v>
      </c>
      <c r="B41" s="2401"/>
      <c r="C41" s="2401"/>
      <c r="D41" s="2401"/>
      <c r="E41" s="2401"/>
      <c r="F41" s="240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P12" sqref="P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436"/>
      <c r="K1" s="2437"/>
      <c r="L1" s="2437"/>
    </row>
    <row r="2" spans="1:14" ht="48" x14ac:dyDescent="0.2">
      <c r="A2" s="1799" t="s">
        <v>1870</v>
      </c>
      <c r="B2" s="626" t="s">
        <v>436</v>
      </c>
      <c r="C2" s="1490" t="s">
        <v>1994</v>
      </c>
      <c r="D2" s="1490" t="s">
        <v>1995</v>
      </c>
      <c r="E2" s="1490" t="s">
        <v>1996</v>
      </c>
      <c r="F2" s="1490" t="s">
        <v>1997</v>
      </c>
      <c r="G2" s="63" t="s">
        <v>689</v>
      </c>
      <c r="H2" s="1490" t="s">
        <v>1998</v>
      </c>
      <c r="I2" s="1490" t="s">
        <v>1999</v>
      </c>
      <c r="J2" s="1490" t="s">
        <v>2000</v>
      </c>
      <c r="K2" s="1490" t="s">
        <v>2001</v>
      </c>
      <c r="L2" s="1490" t="s">
        <v>2002</v>
      </c>
      <c r="M2" s="64"/>
      <c r="N2" s="64"/>
    </row>
    <row r="3" spans="1:14" ht="13.5" thickBot="1" x14ac:dyDescent="0.25">
      <c r="A3" s="646" t="s">
        <v>1038</v>
      </c>
      <c r="B3" s="627">
        <v>210</v>
      </c>
      <c r="C3" s="1640"/>
      <c r="D3" s="1640"/>
      <c r="E3" s="1640"/>
      <c r="F3" s="1056">
        <f>(C3+D3)-E3</f>
        <v>0</v>
      </c>
      <c r="G3" s="628"/>
      <c r="H3" s="1640"/>
      <c r="I3" s="1640"/>
      <c r="J3" s="1640"/>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6660620</v>
      </c>
      <c r="D5" s="633">
        <v>1996900</v>
      </c>
      <c r="E5" s="633"/>
      <c r="F5" s="1056">
        <f>(C5+D5)-E5</f>
        <v>8657520</v>
      </c>
      <c r="G5" s="629"/>
      <c r="H5" s="635"/>
      <c r="I5" s="635"/>
      <c r="J5" s="635"/>
      <c r="K5" s="640"/>
      <c r="L5" s="1055">
        <f>F5-K5</f>
        <v>8657520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285241119</v>
      </c>
      <c r="D8" s="634">
        <v>41371834</v>
      </c>
      <c r="E8" s="634"/>
      <c r="F8" s="1056">
        <f>(C8+D8)-E8</f>
        <v>326612953</v>
      </c>
      <c r="G8" s="630">
        <v>50</v>
      </c>
      <c r="H8" s="570">
        <v>142691934</v>
      </c>
      <c r="I8" s="570">
        <v>8574361</v>
      </c>
      <c r="J8" s="570"/>
      <c r="K8" s="1055">
        <f>(H8+I8)-J8</f>
        <v>151266295</v>
      </c>
      <c r="L8" s="1055">
        <f>F8-K8</f>
        <v>175346658</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9778125</v>
      </c>
      <c r="D10" s="1057">
        <v>2876507</v>
      </c>
      <c r="E10" s="1057"/>
      <c r="F10" s="1058">
        <f>(C10+D10)-E10</f>
        <v>12654632</v>
      </c>
      <c r="G10" s="630">
        <v>20</v>
      </c>
      <c r="H10" s="1059">
        <v>2719377</v>
      </c>
      <c r="I10" s="1059">
        <v>567375</v>
      </c>
      <c r="J10" s="1059"/>
      <c r="K10" s="1055">
        <f>(H10+I10)-J10</f>
        <v>3286752</v>
      </c>
      <c r="L10" s="1055">
        <f>F10-K10</f>
        <v>9367880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8238720</v>
      </c>
      <c r="D12" s="634">
        <v>679562</v>
      </c>
      <c r="E12" s="634"/>
      <c r="F12" s="1056">
        <f>(C12+D12)-E12</f>
        <v>8918282</v>
      </c>
      <c r="G12" s="630">
        <v>10</v>
      </c>
      <c r="H12" s="570">
        <v>5324894</v>
      </c>
      <c r="I12" s="570">
        <v>536013</v>
      </c>
      <c r="J12" s="570"/>
      <c r="K12" s="1055">
        <f>(H12+I12)-J12</f>
        <v>5860907</v>
      </c>
      <c r="L12" s="1055">
        <f>F12-K12</f>
        <v>3057375</v>
      </c>
    </row>
    <row r="13" spans="1:14" ht="14.25" thickTop="1" thickBot="1" x14ac:dyDescent="0.25">
      <c r="A13" s="645" t="s">
        <v>1311</v>
      </c>
      <c r="B13" s="284">
        <v>252</v>
      </c>
      <c r="C13" s="634">
        <v>71221336</v>
      </c>
      <c r="D13" s="634">
        <f>3562961+657</f>
        <v>3563618</v>
      </c>
      <c r="E13" s="634">
        <v>1539025</v>
      </c>
      <c r="F13" s="1056">
        <f>(C13+D13)-E13</f>
        <v>73245929</v>
      </c>
      <c r="G13" s="630">
        <v>5</v>
      </c>
      <c r="H13" s="570">
        <v>54665937</v>
      </c>
      <c r="I13" s="570">
        <f>6111122+80409</f>
        <v>6191531</v>
      </c>
      <c r="J13" s="570">
        <v>1539025</v>
      </c>
      <c r="K13" s="1055">
        <f>(H13+I13)-J13</f>
        <v>59318443</v>
      </c>
      <c r="L13" s="1055">
        <f>F13-K13</f>
        <v>13927486</v>
      </c>
    </row>
    <row r="14" spans="1:14" ht="14.25" thickTop="1" thickBot="1" x14ac:dyDescent="0.25">
      <c r="A14" s="645" t="s">
        <v>1312</v>
      </c>
      <c r="B14" s="284">
        <v>253</v>
      </c>
      <c r="C14" s="570">
        <v>502414</v>
      </c>
      <c r="D14" s="570"/>
      <c r="E14" s="570"/>
      <c r="F14" s="1056">
        <f>(C14+D14)-E14</f>
        <v>502414</v>
      </c>
      <c r="G14" s="630">
        <v>3</v>
      </c>
      <c r="H14" s="570">
        <v>559986</v>
      </c>
      <c r="I14" s="570">
        <v>2236</v>
      </c>
      <c r="J14" s="570"/>
      <c r="K14" s="1055">
        <f>(H14+I14)-J14</f>
        <v>562222</v>
      </c>
      <c r="L14" s="1055">
        <f>F14-K14</f>
        <v>-59808</v>
      </c>
    </row>
    <row r="15" spans="1:14" ht="15" customHeight="1" thickTop="1" thickBot="1" x14ac:dyDescent="0.25">
      <c r="A15" s="641" t="s">
        <v>607</v>
      </c>
      <c r="B15" s="627">
        <v>260</v>
      </c>
      <c r="C15" s="634">
        <v>57121444</v>
      </c>
      <c r="D15" s="634">
        <v>33365349</v>
      </c>
      <c r="E15" s="634">
        <v>41371834</v>
      </c>
      <c r="F15" s="1056">
        <f>(C15+D15)-E15</f>
        <v>49114959</v>
      </c>
      <c r="G15" s="631" t="s">
        <v>1007</v>
      </c>
      <c r="H15" s="632"/>
      <c r="I15" s="632"/>
      <c r="J15" s="632"/>
      <c r="K15" s="632"/>
      <c r="L15" s="1055">
        <f>F15-K15</f>
        <v>49114959</v>
      </c>
    </row>
    <row r="16" spans="1:14" ht="15" customHeight="1" thickTop="1" thickBot="1" x14ac:dyDescent="0.25">
      <c r="A16" s="829" t="s">
        <v>728</v>
      </c>
      <c r="B16" s="863">
        <v>200</v>
      </c>
      <c r="C16" s="636">
        <f>SUM(C3,C5:C6,C8:C10,C12:C15)</f>
        <v>438763778</v>
      </c>
      <c r="D16" s="636">
        <f>SUM(D3,D5:D6,D8:D10,D12:D15)</f>
        <v>83853770</v>
      </c>
      <c r="E16" s="636">
        <f>SUM(E3,E5:E6,E8:E10,E12:E15)</f>
        <v>42910859</v>
      </c>
      <c r="F16" s="636">
        <f>SUM(F3,F5:F6,F8:F10,F12:F15)</f>
        <v>479706689</v>
      </c>
      <c r="G16" s="630"/>
      <c r="H16" s="636">
        <f>SUM(H3,H6,H8:H10,H12:H14,)</f>
        <v>205962128</v>
      </c>
      <c r="I16" s="636">
        <f>SUM(I3,I6,I8:I10,I12:I14,)</f>
        <v>15871516</v>
      </c>
      <c r="J16" s="636">
        <f>SUM(J3,J6,J8:J10,J12:J14,)</f>
        <v>1539025</v>
      </c>
      <c r="K16" s="1056">
        <f>(H16+I16)-J16</f>
        <v>220294619</v>
      </c>
      <c r="L16" s="1056">
        <f>F16-K16</f>
        <v>259412070</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1612054</v>
      </c>
      <c r="G17" s="629">
        <v>10</v>
      </c>
      <c r="H17" s="1066"/>
      <c r="I17" s="1055">
        <f>F17/G17</f>
        <v>161205.4</v>
      </c>
      <c r="J17" s="1066"/>
      <c r="K17" s="1067"/>
      <c r="L17" s="1067"/>
    </row>
    <row r="18" spans="1:12" ht="14.25" thickTop="1" thickBot="1" x14ac:dyDescent="0.25">
      <c r="A18" s="865" t="s">
        <v>774</v>
      </c>
      <c r="B18" s="866"/>
      <c r="C18" s="1068"/>
      <c r="D18" s="1068"/>
      <c r="E18" s="1068"/>
      <c r="F18" s="1069"/>
      <c r="G18" s="864"/>
      <c r="H18" s="637"/>
      <c r="I18" s="1056">
        <f>SUM(I16,I17)</f>
        <v>16032721.4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P12" sqref="P12"/>
      <selection pane="bottomLeft" activeCell="P12" sqref="P1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1" t="s">
        <v>2008</v>
      </c>
      <c r="B1" s="2442"/>
      <c r="C1" s="2442"/>
      <c r="D1" s="2442"/>
      <c r="E1" s="2442"/>
      <c r="F1" s="2443"/>
      <c r="G1" s="929"/>
    </row>
    <row r="2" spans="1:7" ht="13.5" thickBot="1" x14ac:dyDescent="0.25">
      <c r="A2" s="2444" t="s">
        <v>555</v>
      </c>
      <c r="B2" s="2445"/>
      <c r="C2" s="2445"/>
      <c r="D2" s="2445"/>
      <c r="E2" s="2445"/>
      <c r="F2" s="2446"/>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47"/>
      <c r="B5" s="2448"/>
      <c r="C5" s="2448"/>
      <c r="D5" s="2448"/>
      <c r="E5" s="2448"/>
      <c r="F5" s="2448"/>
    </row>
    <row r="6" spans="1:7" ht="13.5" customHeight="1" thickBot="1" x14ac:dyDescent="0.25">
      <c r="A6" s="2438" t="s">
        <v>1291</v>
      </c>
      <c r="B6" s="2439"/>
      <c r="C6" s="2439"/>
      <c r="D6" s="2439"/>
      <c r="E6" s="2439"/>
      <c r="F6" s="2440"/>
      <c r="G6" s="355"/>
    </row>
    <row r="7" spans="1:7" s="355" customFormat="1" ht="12" thickTop="1" x14ac:dyDescent="0.2">
      <c r="A7" s="932" t="s">
        <v>580</v>
      </c>
      <c r="B7" s="573"/>
      <c r="C7" s="574"/>
      <c r="D7" s="573"/>
      <c r="E7" s="574"/>
      <c r="F7" s="573"/>
    </row>
    <row r="8" spans="1:7" ht="12" customHeight="1" x14ac:dyDescent="0.2">
      <c r="A8" s="357" t="s">
        <v>526</v>
      </c>
      <c r="B8" s="933" t="s">
        <v>1799</v>
      </c>
      <c r="C8" s="356"/>
      <c r="D8" s="357" t="s">
        <v>579</v>
      </c>
      <c r="E8" s="574" t="s">
        <v>1111</v>
      </c>
      <c r="F8" s="934">
        <f>'Expenditures 15-22'!K114</f>
        <v>294296678</v>
      </c>
      <c r="G8" s="355"/>
    </row>
    <row r="9" spans="1:7" ht="12" customHeight="1" x14ac:dyDescent="0.2">
      <c r="A9" s="357" t="s">
        <v>527</v>
      </c>
      <c r="B9" s="933" t="s">
        <v>1800</v>
      </c>
      <c r="C9" s="356"/>
      <c r="D9" s="357" t="s">
        <v>579</v>
      </c>
      <c r="E9" s="574"/>
      <c r="F9" s="935">
        <f>'Expenditures 15-22'!K150</f>
        <v>26962398</v>
      </c>
      <c r="G9" s="936"/>
    </row>
    <row r="10" spans="1:7" ht="12" customHeight="1" x14ac:dyDescent="0.2">
      <c r="A10" s="357" t="s">
        <v>577</v>
      </c>
      <c r="B10" s="933" t="s">
        <v>1801</v>
      </c>
      <c r="C10" s="356"/>
      <c r="D10" s="357" t="s">
        <v>579</v>
      </c>
      <c r="E10" s="574"/>
      <c r="F10" s="935">
        <f>'Expenditures 15-22'!K168</f>
        <v>14894929</v>
      </c>
      <c r="G10" s="936"/>
    </row>
    <row r="11" spans="1:7" ht="12" customHeight="1" x14ac:dyDescent="0.2">
      <c r="A11" s="357" t="s">
        <v>528</v>
      </c>
      <c r="B11" s="933" t="s">
        <v>1802</v>
      </c>
      <c r="C11" s="356"/>
      <c r="D11" s="357" t="s">
        <v>579</v>
      </c>
      <c r="E11" s="574"/>
      <c r="F11" s="935">
        <f>'Expenditures 15-22'!K204</f>
        <v>22733236</v>
      </c>
      <c r="G11" s="936"/>
    </row>
    <row r="12" spans="1:7" ht="12" customHeight="1" x14ac:dyDescent="0.2">
      <c r="A12" s="357" t="s">
        <v>529</v>
      </c>
      <c r="B12" s="933" t="s">
        <v>1803</v>
      </c>
      <c r="C12" s="356"/>
      <c r="D12" s="357" t="s">
        <v>579</v>
      </c>
      <c r="E12" s="574"/>
      <c r="F12" s="935">
        <f>'Expenditures 15-22'!K288</f>
        <v>7839640</v>
      </c>
      <c r="G12" s="936"/>
    </row>
    <row r="13" spans="1:7" ht="12" customHeight="1" x14ac:dyDescent="0.2">
      <c r="A13" s="357" t="s">
        <v>112</v>
      </c>
      <c r="B13" s="933" t="s">
        <v>1804</v>
      </c>
      <c r="C13" s="356"/>
      <c r="D13" s="357" t="s">
        <v>579</v>
      </c>
      <c r="E13" s="574"/>
      <c r="F13" s="935">
        <f>'Expenditures 15-22'!K331</f>
        <v>6071245</v>
      </c>
      <c r="G13" s="937"/>
    </row>
    <row r="14" spans="1:7" ht="12" customHeight="1" thickBot="1" x14ac:dyDescent="0.25">
      <c r="A14" s="938"/>
      <c r="B14" s="575"/>
      <c r="C14" s="576"/>
      <c r="D14" s="993" t="s">
        <v>579</v>
      </c>
      <c r="E14" s="587" t="s">
        <v>1111</v>
      </c>
      <c r="F14" s="939">
        <f>SUM(F8:F13)</f>
        <v>372798126</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1805</v>
      </c>
      <c r="C34" s="951" t="str">
        <f>'Expenditures 15-22'!B7</f>
        <v>1125</v>
      </c>
      <c r="D34" s="952" t="str">
        <f>'Expenditures 15-22'!A7</f>
        <v>Pre-K Programs</v>
      </c>
      <c r="E34" s="574"/>
      <c r="F34" s="1097">
        <f>'Expenditures 15-22'!K7-SUM('Expenditures 15-22'!G7,'Expenditures 15-22'!I7)</f>
        <v>8439933</v>
      </c>
      <c r="G34" s="355"/>
    </row>
    <row r="35" spans="1:7" ht="12" customHeight="1" x14ac:dyDescent="0.2">
      <c r="A35" s="357" t="s">
        <v>526</v>
      </c>
      <c r="B35" s="357" t="s">
        <v>1806</v>
      </c>
      <c r="C35" s="951" t="str">
        <f>'Expenditures 15-22'!B9</f>
        <v>1225</v>
      </c>
      <c r="D35" s="952" t="str">
        <f>'Expenditures 15-22'!A9</f>
        <v>Special Education Programs Pre-K</v>
      </c>
      <c r="E35" s="574"/>
      <c r="F35" s="1097">
        <f>'Expenditures 15-22'!K9-SUM('Expenditures 15-22'!G9+'Expenditures 15-22'!I9)</f>
        <v>2085543</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1807</v>
      </c>
      <c r="C37" s="951">
        <f>'Expenditures 15-22'!B12</f>
        <v>1300</v>
      </c>
      <c r="D37" s="953" t="str">
        <f>'Expenditures 15-22'!A12</f>
        <v>Adult/Continuing Education Programs</v>
      </c>
      <c r="E37" s="574"/>
      <c r="F37" s="1097">
        <f>'Expenditures 15-22'!K12-SUM('Expenditures 15-22'!G12+'Expenditures 15-22'!I12)</f>
        <v>445490</v>
      </c>
      <c r="G37" s="355"/>
    </row>
    <row r="38" spans="1:7" ht="12" customHeight="1" x14ac:dyDescent="0.2">
      <c r="A38" s="357" t="s">
        <v>526</v>
      </c>
      <c r="B38" s="357" t="s">
        <v>1808</v>
      </c>
      <c r="C38" s="951">
        <f>'Expenditures 15-22'!B15</f>
        <v>1600</v>
      </c>
      <c r="D38" s="953" t="str">
        <f>'Expenditures 15-22'!A15</f>
        <v>Summer School Programs</v>
      </c>
      <c r="E38" s="574"/>
      <c r="F38" s="1097">
        <f>'Expenditures 15-22'!K15-SUM('Expenditures 15-22'!G15,'Expenditures 15-22'!I15)</f>
        <v>1268860</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1809</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1810</v>
      </c>
      <c r="C52" s="954" t="str">
        <f>'Expenditures 15-22'!B75</f>
        <v>3000</v>
      </c>
      <c r="D52" s="953" t="s">
        <v>516</v>
      </c>
      <c r="E52" s="574"/>
      <c r="F52" s="1097">
        <f>'Expenditures 15-22'!K75-SUM('Expenditures 15-22'!G75,'Expenditures 15-22'!I75)</f>
        <v>3709087</v>
      </c>
      <c r="G52" s="355"/>
    </row>
    <row r="53" spans="1:7" ht="12" customHeight="1" x14ac:dyDescent="0.2">
      <c r="A53" s="357" t="s">
        <v>526</v>
      </c>
      <c r="B53" s="357" t="s">
        <v>1811</v>
      </c>
      <c r="C53" s="954">
        <f>'Expenditures 15-22'!B102</f>
        <v>4000</v>
      </c>
      <c r="D53" s="953" t="str">
        <f>'Expenditures 15-22'!A102</f>
        <v>Total Payments to Other Govt Units</v>
      </c>
      <c r="E53" s="574"/>
      <c r="F53" s="1097">
        <f>'Expenditures 15-22'!K102</f>
        <v>15065675</v>
      </c>
      <c r="G53" s="355"/>
    </row>
    <row r="54" spans="1:7" ht="12" customHeight="1" x14ac:dyDescent="0.2">
      <c r="A54" s="357" t="s">
        <v>526</v>
      </c>
      <c r="B54" s="357" t="s">
        <v>1812</v>
      </c>
      <c r="C54" s="954" t="s">
        <v>1137</v>
      </c>
      <c r="D54" s="950" t="s">
        <v>1277</v>
      </c>
      <c r="E54" s="574"/>
      <c r="F54" s="1097">
        <f>'Expenditures 15-22'!G114</f>
        <v>1641293</v>
      </c>
      <c r="G54" s="355"/>
    </row>
    <row r="55" spans="1:7" ht="12" customHeight="1" x14ac:dyDescent="0.2">
      <c r="A55" s="357" t="s">
        <v>526</v>
      </c>
      <c r="B55" s="357" t="s">
        <v>1813</v>
      </c>
      <c r="C55" s="954" t="s">
        <v>1137</v>
      </c>
      <c r="D55" s="950" t="s">
        <v>327</v>
      </c>
      <c r="E55" s="574"/>
      <c r="F55" s="1097">
        <f>'Expenditures 15-22'!I114</f>
        <v>1002360</v>
      </c>
      <c r="G55" s="355"/>
    </row>
    <row r="56" spans="1:7" ht="12" customHeight="1" x14ac:dyDescent="0.2">
      <c r="A56" s="357" t="s">
        <v>527</v>
      </c>
      <c r="B56" s="357" t="s">
        <v>1814</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1815</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1816</v>
      </c>
      <c r="C58" s="951" t="s">
        <v>1137</v>
      </c>
      <c r="D58" s="950" t="s">
        <v>1277</v>
      </c>
      <c r="E58" s="574"/>
      <c r="F58" s="1099">
        <f>'Expenditures 15-22'!G150</f>
        <v>2945713</v>
      </c>
      <c r="G58" s="355"/>
    </row>
    <row r="59" spans="1:7" ht="12" customHeight="1" x14ac:dyDescent="0.2">
      <c r="A59" s="960" t="s">
        <v>527</v>
      </c>
      <c r="B59" s="67" t="s">
        <v>1817</v>
      </c>
      <c r="C59" s="1040" t="s">
        <v>1137</v>
      </c>
      <c r="D59" s="67" t="s">
        <v>327</v>
      </c>
      <c r="F59" s="1100">
        <f>'Expenditures 15-22'!I150</f>
        <v>369685</v>
      </c>
      <c r="G59" s="355"/>
    </row>
    <row r="60" spans="1:7" ht="12" customHeight="1" x14ac:dyDescent="0.2">
      <c r="A60" s="960" t="s">
        <v>577</v>
      </c>
      <c r="B60" s="67" t="s">
        <v>1818</v>
      </c>
      <c r="C60" s="1040">
        <v>4000</v>
      </c>
      <c r="D60" s="67" t="s">
        <v>351</v>
      </c>
      <c r="F60" s="1101">
        <f>'Expenditures 15-22'!K154</f>
        <v>0</v>
      </c>
      <c r="G60" s="355"/>
    </row>
    <row r="61" spans="1:7" ht="12" customHeight="1" x14ac:dyDescent="0.2">
      <c r="A61" s="957" t="s">
        <v>577</v>
      </c>
      <c r="B61" s="957" t="s">
        <v>1819</v>
      </c>
      <c r="C61" s="958" t="str">
        <f>'Expenditures 15-22'!B164</f>
        <v>5300</v>
      </c>
      <c r="D61" s="1042" t="s">
        <v>350</v>
      </c>
      <c r="E61" s="588"/>
      <c r="F61" s="1097">
        <f>'Expenditures 15-22'!K164</f>
        <v>9290000</v>
      </c>
      <c r="G61" s="355"/>
    </row>
    <row r="62" spans="1:7" ht="12" customHeight="1" x14ac:dyDescent="0.2">
      <c r="A62" s="357" t="s">
        <v>528</v>
      </c>
      <c r="B62" s="357" t="s">
        <v>1820</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1821</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1822</v>
      </c>
      <c r="C64" s="958" t="str">
        <f>'Expenditures 15-22'!B200</f>
        <v>5300</v>
      </c>
      <c r="D64" s="1041" t="s">
        <v>350</v>
      </c>
      <c r="E64" s="574"/>
      <c r="F64" s="1097">
        <f>'Expenditures 15-22'!K200</f>
        <v>0</v>
      </c>
      <c r="G64" s="355"/>
    </row>
    <row r="65" spans="1:8" ht="12" customHeight="1" x14ac:dyDescent="0.2">
      <c r="A65" s="357" t="s">
        <v>528</v>
      </c>
      <c r="B65" s="357" t="s">
        <v>1823</v>
      </c>
      <c r="C65" s="951" t="s">
        <v>1137</v>
      </c>
      <c r="D65" s="950" t="s">
        <v>1277</v>
      </c>
      <c r="E65" s="574"/>
      <c r="F65" s="1097">
        <f>'Expenditures 15-22'!G204</f>
        <v>2759475</v>
      </c>
      <c r="G65" s="355"/>
    </row>
    <row r="66" spans="1:8" ht="12" customHeight="1" x14ac:dyDescent="0.2">
      <c r="A66" s="357" t="s">
        <v>528</v>
      </c>
      <c r="B66" s="357" t="s">
        <v>1824</v>
      </c>
      <c r="C66" s="951" t="s">
        <v>1137</v>
      </c>
      <c r="D66" s="950" t="s">
        <v>327</v>
      </c>
      <c r="E66" s="574"/>
      <c r="F66" s="1097">
        <f>'Expenditures 15-22'!I204</f>
        <v>4081</v>
      </c>
      <c r="G66" s="355"/>
    </row>
    <row r="67" spans="1:8" ht="12" customHeight="1" x14ac:dyDescent="0.2">
      <c r="A67" s="357" t="s">
        <v>529</v>
      </c>
      <c r="B67" s="357" t="s">
        <v>1825</v>
      </c>
      <c r="C67" s="951" t="str">
        <f>'Expenditures 15-22'!B210</f>
        <v>1125</v>
      </c>
      <c r="D67" s="1041" t="str">
        <f>'Expenditures 15-22'!A210</f>
        <v>Pre-K Programs</v>
      </c>
      <c r="E67" s="574"/>
      <c r="F67" s="1097">
        <f>'Expenditures 15-22'!K210</f>
        <v>33002</v>
      </c>
      <c r="G67" s="355"/>
    </row>
    <row r="68" spans="1:8" ht="12" customHeight="1" x14ac:dyDescent="0.2">
      <c r="A68" s="357" t="s">
        <v>529</v>
      </c>
      <c r="B68" s="357" t="s">
        <v>1826</v>
      </c>
      <c r="C68" s="951" t="str">
        <f>'Expenditures 15-22'!B212</f>
        <v>1225</v>
      </c>
      <c r="D68" s="1041" t="str">
        <f>'Expenditures 15-22'!A212</f>
        <v>Special Education Programs - Pre-K</v>
      </c>
      <c r="E68" s="574"/>
      <c r="F68" s="1097">
        <f>'Expenditures 15-22'!K212</f>
        <v>71863</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1827</v>
      </c>
      <c r="C70" s="951">
        <f>'Expenditures 15-22'!B215</f>
        <v>1300</v>
      </c>
      <c r="D70" s="952" t="str">
        <f>'Expenditures 15-22'!A215</f>
        <v>Adult/Continuing Education Programs</v>
      </c>
      <c r="E70" s="574"/>
      <c r="F70" s="1097">
        <f>'Expenditures 15-22'!K215</f>
        <v>2581</v>
      </c>
      <c r="G70" s="355"/>
    </row>
    <row r="71" spans="1:8" ht="12" customHeight="1" x14ac:dyDescent="0.2">
      <c r="A71" s="357" t="s">
        <v>529</v>
      </c>
      <c r="B71" s="357" t="s">
        <v>1828</v>
      </c>
      <c r="C71" s="951">
        <f>'Expenditures 15-22'!B218</f>
        <v>1600</v>
      </c>
      <c r="D71" s="952" t="str">
        <f>'Expenditures 15-22'!A218</f>
        <v>Summer School Programs</v>
      </c>
      <c r="E71" s="574"/>
      <c r="F71" s="1097">
        <f>'Expenditures 15-22'!K218</f>
        <v>39062</v>
      </c>
      <c r="G71" s="355"/>
    </row>
    <row r="72" spans="1:8" ht="12" customHeight="1" x14ac:dyDescent="0.2">
      <c r="A72" s="357" t="s">
        <v>529</v>
      </c>
      <c r="B72" s="357" t="s">
        <v>1829</v>
      </c>
      <c r="C72" s="951">
        <f>'Expenditures 15-22'!B274</f>
        <v>3000</v>
      </c>
      <c r="D72" s="941" t="s">
        <v>516</v>
      </c>
      <c r="E72" s="574"/>
      <c r="F72" s="1097">
        <f>'Expenditures 15-22'!K274</f>
        <v>39966</v>
      </c>
      <c r="G72" s="355"/>
    </row>
    <row r="73" spans="1:8" ht="12" customHeight="1" x14ac:dyDescent="0.2">
      <c r="A73" s="357" t="s">
        <v>529</v>
      </c>
      <c r="B73" s="357" t="s">
        <v>1830</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1788</v>
      </c>
      <c r="E75" s="590" t="s">
        <v>1111</v>
      </c>
      <c r="F75" s="1102">
        <f>SUM(F18:F73)</f>
        <v>49213669</v>
      </c>
      <c r="G75" s="355"/>
    </row>
    <row r="76" spans="1:8" s="960" customFormat="1" ht="12" customHeight="1" thickTop="1" thickBot="1" x14ac:dyDescent="0.25">
      <c r="A76" s="580"/>
      <c r="B76" s="578"/>
      <c r="C76" s="579"/>
      <c r="D76" s="959" t="s">
        <v>1787</v>
      </c>
      <c r="E76" s="590"/>
      <c r="F76" s="1103">
        <f>(F14-F75)</f>
        <v>323584457</v>
      </c>
      <c r="G76" s="357"/>
    </row>
    <row r="77" spans="1:8" s="960" customFormat="1" ht="12" customHeight="1" thickTop="1" x14ac:dyDescent="0.2">
      <c r="A77" s="581"/>
      <c r="B77" s="578"/>
      <c r="C77" s="579"/>
      <c r="D77" s="959" t="s">
        <v>2022</v>
      </c>
      <c r="E77" s="590"/>
      <c r="F77" s="1549">
        <v>25628.78</v>
      </c>
      <c r="G77" s="358"/>
      <c r="H77" s="357"/>
    </row>
    <row r="78" spans="1:8" s="960" customFormat="1" ht="12" customHeight="1" thickBot="1" x14ac:dyDescent="0.25">
      <c r="A78" s="582"/>
      <c r="B78" s="578"/>
      <c r="C78" s="579"/>
      <c r="D78" s="959" t="s">
        <v>1853</v>
      </c>
      <c r="E78" s="590" t="s">
        <v>1111</v>
      </c>
      <c r="F78" s="1104">
        <f>IF(F77&gt;0,F76/F77," Complete Line 77")</f>
        <v>12625.823663865389</v>
      </c>
      <c r="G78" s="357"/>
    </row>
    <row r="79" spans="1:8" s="960" customFormat="1" ht="12" thickTop="1" x14ac:dyDescent="0.2">
      <c r="A79" s="382"/>
      <c r="B79" s="357"/>
      <c r="C79" s="356"/>
      <c r="D79" s="577"/>
      <c r="E79" s="574"/>
      <c r="F79" s="961"/>
      <c r="G79" s="357"/>
    </row>
    <row r="80" spans="1:8" s="960" customFormat="1" ht="12" thickBot="1" x14ac:dyDescent="0.25">
      <c r="A80" s="2438" t="s">
        <v>1292</v>
      </c>
      <c r="B80" s="2439"/>
      <c r="C80" s="2439"/>
      <c r="D80" s="2439"/>
      <c r="E80" s="2439"/>
      <c r="F80" s="2440"/>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44340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668034</v>
      </c>
      <c r="G93" s="968"/>
    </row>
    <row r="94" spans="1:7" ht="12" customHeight="1" x14ac:dyDescent="0.2">
      <c r="A94" s="969" t="s">
        <v>146</v>
      </c>
      <c r="B94" s="969" t="s">
        <v>182</v>
      </c>
      <c r="C94" s="966">
        <v>1700</v>
      </c>
      <c r="D94" s="975" t="str">
        <f>'Revenues 9-14'!A82</f>
        <v>Total District/School Activity Income</v>
      </c>
      <c r="E94" s="383"/>
      <c r="F94" s="1062">
        <f>SUM('Revenues 9-14'!C82,'Revenues 9-14'!D82)</f>
        <v>383002</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607579</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111766</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13159228</v>
      </c>
      <c r="G104" s="968"/>
    </row>
    <row r="105" spans="1:7" ht="12" customHeight="1" x14ac:dyDescent="0.2">
      <c r="A105" s="969" t="s">
        <v>761</v>
      </c>
      <c r="B105" s="969" t="s">
        <v>1710</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869578</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66231</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282657</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14119621</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208177</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339263</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80377</v>
      </c>
      <c r="G127" s="68"/>
    </row>
    <row r="128" spans="1:7" ht="12" customHeight="1" x14ac:dyDescent="0.2">
      <c r="A128" s="380" t="s">
        <v>749</v>
      </c>
      <c r="B128" s="380" t="s">
        <v>880</v>
      </c>
      <c r="C128" s="984" t="s">
        <v>1137</v>
      </c>
      <c r="D128" s="983" t="str">
        <f>'Revenues 9-14'!A201</f>
        <v>Total Food Service</v>
      </c>
      <c r="E128" s="383"/>
      <c r="F128" s="1062">
        <f>SUM('Revenues 9-14'!C201,'Revenues 9-14'!G201)</f>
        <v>14559449</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15015588</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1306666</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6661512</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785586</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1103984</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1844</v>
      </c>
      <c r="C160" s="1174" t="s">
        <v>984</v>
      </c>
      <c r="D160" s="1175" t="s">
        <v>885</v>
      </c>
      <c r="E160" s="1176"/>
      <c r="F160" s="1062">
        <f>SUM(F136:F159)</f>
        <v>1103984</v>
      </c>
      <c r="G160" s="379"/>
    </row>
    <row r="161" spans="1:7" s="573" customFormat="1" x14ac:dyDescent="0.2">
      <c r="A161" s="1173" t="s">
        <v>526</v>
      </c>
      <c r="B161" s="1235" t="s">
        <v>1740</v>
      </c>
      <c r="C161" s="1174" t="s">
        <v>1738</v>
      </c>
      <c r="D161" s="1175" t="s">
        <v>1739</v>
      </c>
      <c r="E161" s="1176"/>
      <c r="F161" s="1062">
        <f>SUM('Revenues 9-14'!C260)</f>
        <v>0</v>
      </c>
      <c r="G161" s="379"/>
    </row>
    <row r="162" spans="1:7" s="573" customFormat="1" x14ac:dyDescent="0.2">
      <c r="A162" s="1173" t="s">
        <v>578</v>
      </c>
      <c r="B162" s="1235" t="s">
        <v>1796</v>
      </c>
      <c r="C162" s="1174" t="s">
        <v>1797</v>
      </c>
      <c r="D162" s="1175" t="s">
        <v>1798</v>
      </c>
      <c r="E162" s="1176"/>
      <c r="F162" s="1062">
        <f>SUM('Revenues 9-14'!C261:H261,'Revenues 9-14'!J261:K261)</f>
        <v>1355294</v>
      </c>
      <c r="G162" s="379"/>
    </row>
    <row r="163" spans="1:7" ht="12" customHeight="1" x14ac:dyDescent="0.2">
      <c r="A163" s="380" t="s">
        <v>1171</v>
      </c>
      <c r="B163" s="380" t="s">
        <v>1831</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38005</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428612</v>
      </c>
      <c r="G165" s="986"/>
    </row>
    <row r="166" spans="1:7" ht="12" customHeight="1" x14ac:dyDescent="0.2">
      <c r="A166" s="380" t="s">
        <v>6</v>
      </c>
      <c r="B166" s="380" t="s">
        <v>1832</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55463</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984438</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526905</v>
      </c>
      <c r="G171" s="990">
        <v>6320</v>
      </c>
    </row>
    <row r="172" spans="1:7" ht="12" customHeight="1" x14ac:dyDescent="0.2">
      <c r="A172" s="380" t="s">
        <v>753</v>
      </c>
      <c r="B172" s="380" t="s">
        <v>1742</v>
      </c>
      <c r="C172" s="984">
        <f>'Revenues 9-14'!B271</f>
        <v>4992</v>
      </c>
      <c r="D172" s="985" t="str">
        <f>'Revenues 9-14'!A271</f>
        <v>Medicaid Matching Funds - Fee-for-Service Program</v>
      </c>
      <c r="E172" s="383"/>
      <c r="F172" s="1062">
        <f>SUM('Revenues 9-14'!C271:D271,'Revenues 9-14'!F271:G271)</f>
        <v>2070723</v>
      </c>
      <c r="G172" s="990"/>
    </row>
    <row r="173" spans="1:7" x14ac:dyDescent="0.2">
      <c r="A173" s="1039" t="s">
        <v>753</v>
      </c>
      <c r="B173" s="987" t="s">
        <v>1833</v>
      </c>
      <c r="C173" s="988">
        <f>'Revenues 9-14'!B272</f>
        <v>4999</v>
      </c>
      <c r="D173" s="989" t="str">
        <f>'Revenues 9-14'!A272</f>
        <v>Other Restricted Revenue from Federal Sources (Describe &amp; Itemize)</v>
      </c>
      <c r="E173" s="383"/>
      <c r="F173" s="1062">
        <f>SUM('Revenues 9-14'!C272:D272,'Revenues 9-14'!F272:G272)</f>
        <v>190247</v>
      </c>
      <c r="G173" s="380"/>
    </row>
    <row r="174" spans="1:7" x14ac:dyDescent="0.2">
      <c r="A174" s="380"/>
      <c r="B174" s="380"/>
      <c r="C174" s="384"/>
      <c r="D174" s="380"/>
      <c r="E174" s="383"/>
      <c r="F174" s="1105"/>
      <c r="G174" s="990"/>
    </row>
    <row r="175" spans="1:7" x14ac:dyDescent="0.2">
      <c r="A175" s="583"/>
      <c r="B175" s="584"/>
      <c r="C175" s="585"/>
      <c r="D175" s="991" t="s">
        <v>1851</v>
      </c>
      <c r="E175" s="1045" t="s">
        <v>1111</v>
      </c>
      <c r="F175" s="1106">
        <f>SUM(F83:F135,F160:F173)</f>
        <v>76022325</v>
      </c>
    </row>
    <row r="176" spans="1:7" ht="12" customHeight="1" x14ac:dyDescent="0.2">
      <c r="A176" s="583"/>
      <c r="B176" s="584"/>
      <c r="C176" s="585"/>
      <c r="D176" s="991" t="s">
        <v>1850</v>
      </c>
      <c r="E176" s="1045"/>
      <c r="F176" s="1107">
        <f>'PCTC-OEPP 28-29'!F76-F175</f>
        <v>247562132</v>
      </c>
    </row>
    <row r="177" spans="1:7" ht="12" customHeight="1" x14ac:dyDescent="0.2">
      <c r="A177" s="583"/>
      <c r="B177" s="584"/>
      <c r="C177" s="585"/>
      <c r="D177" s="991" t="s">
        <v>2006</v>
      </c>
      <c r="E177" s="1045"/>
      <c r="F177" s="1107">
        <f>'Cap Outlay Deprec 27'!I18</f>
        <v>16032721.4</v>
      </c>
    </row>
    <row r="178" spans="1:7" ht="12" customHeight="1" x14ac:dyDescent="0.2">
      <c r="A178" s="583"/>
      <c r="B178" s="584"/>
      <c r="C178" s="585"/>
      <c r="D178" s="991" t="s">
        <v>1852</v>
      </c>
      <c r="E178" s="1045"/>
      <c r="F178" s="1107">
        <f>F176+F177</f>
        <v>263594853.40000001</v>
      </c>
    </row>
    <row r="179" spans="1:7" ht="12" customHeight="1" x14ac:dyDescent="0.2">
      <c r="A179" s="583"/>
      <c r="B179" s="586"/>
      <c r="C179" s="585"/>
      <c r="D179" s="991" t="s">
        <v>2007</v>
      </c>
      <c r="E179" s="1045"/>
      <c r="F179" s="1108">
        <f>'PCTC-OEPP 28-29'!F77</f>
        <v>25628.78</v>
      </c>
      <c r="G179" s="68"/>
    </row>
    <row r="180" spans="1:7" ht="12" customHeight="1" thickBot="1" x14ac:dyDescent="0.25">
      <c r="A180" s="583"/>
      <c r="B180" s="586"/>
      <c r="C180" s="585"/>
      <c r="D180" s="991" t="s">
        <v>1928</v>
      </c>
      <c r="E180" s="1045" t="s">
        <v>1929</v>
      </c>
      <c r="F180" s="1109">
        <f>F178/F179</f>
        <v>10285.111246028879</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12" sqref="P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50" t="s">
        <v>1617</v>
      </c>
      <c r="B3" s="840"/>
      <c r="C3" s="840"/>
      <c r="D3" s="840"/>
      <c r="E3" s="847"/>
      <c r="F3" s="847"/>
      <c r="G3" s="841"/>
    </row>
    <row r="4" spans="1:9" x14ac:dyDescent="0.2">
      <c r="A4" s="844" t="s">
        <v>853</v>
      </c>
      <c r="B4" s="843"/>
      <c r="C4" s="843"/>
      <c r="D4" s="843"/>
      <c r="E4" s="848"/>
      <c r="F4" s="849"/>
      <c r="G4" s="850"/>
      <c r="H4" s="21"/>
      <c r="I4" s="21"/>
    </row>
    <row r="5" spans="1:9" s="1636" customFormat="1" ht="57" customHeight="1" x14ac:dyDescent="0.2">
      <c r="A5" s="2449" t="s">
        <v>1629</v>
      </c>
      <c r="B5" s="2450"/>
      <c r="C5" s="2450"/>
      <c r="D5" s="2450"/>
      <c r="E5" s="2450"/>
      <c r="F5" s="2450"/>
      <c r="G5" s="2451"/>
      <c r="H5" s="3"/>
      <c r="I5" s="1635"/>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f>'Expenditures 15-22'!F63</f>
        <v>8153305</v>
      </c>
      <c r="F10" s="855"/>
      <c r="G10" s="1110"/>
      <c r="H10" s="215"/>
      <c r="I10" s="215"/>
    </row>
    <row r="11" spans="1:9" s="2" customFormat="1" ht="22.5" customHeight="1" x14ac:dyDescent="0.2">
      <c r="A11" s="2454" t="s">
        <v>2083</v>
      </c>
      <c r="B11" s="2455"/>
      <c r="C11" s="2455"/>
      <c r="D11" s="2456"/>
      <c r="E11" s="1975">
        <v>1036443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51" t="s">
        <v>1642</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187422109</v>
      </c>
      <c r="F19" s="762"/>
      <c r="G19" s="764">
        <f>'Expenditures 15-22'!K33-SUM('Expenditures 15-22'!G33,'Expenditures 15-22'!I33)+'Expenditures 15-22'!D223</f>
        <v>187422109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24406959</v>
      </c>
      <c r="F21" s="762"/>
      <c r="G21" s="764">
        <f>'Expenditures 15-22'!K42-SUM('Expenditures 15-22'!G42,'Expenditures 15-22'!I42)+'Expenditures 15-22'!K120-SUM('Expenditures 15-22'!G120,'Expenditures 15-22'!I120)+'Expenditures 15-22'!K174-SUM('Expenditures 15-22'!G174,'Expenditures 15-22'!I174)+'Expenditures 15-22'!D232</f>
        <v>24406959</v>
      </c>
      <c r="H21" s="285"/>
      <c r="I21" s="215"/>
    </row>
    <row r="22" spans="1:9" s="2" customFormat="1" ht="12" customHeight="1" x14ac:dyDescent="0.2">
      <c r="A22" s="761" t="s">
        <v>643</v>
      </c>
      <c r="B22" s="757"/>
      <c r="C22" s="756">
        <v>2200</v>
      </c>
      <c r="D22" s="762"/>
      <c r="E22" s="763">
        <f>'Expenditures 15-22'!K47-SUM('Expenditures 15-22'!G47,'Expenditures 15-22'!I47)+'Expenditures 15-22'!D237</f>
        <v>12809937</v>
      </c>
      <c r="F22" s="762"/>
      <c r="G22" s="764">
        <f>'Expenditures 15-22'!K47-SUM('Expenditures 15-22'!G47,'Expenditures 15-22'!I47)+'Expenditures 15-22'!D237</f>
        <v>12809937</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15129252</v>
      </c>
      <c r="F23" s="762"/>
      <c r="G23" s="763">
        <f>'Expenditures 15-22'!K53-SUM('Expenditures 15-22'!G53,'Expenditures 15-22'!I53)+'Expenditures 15-22'!D251+'Expenditures 15-22'!K323-SUM('Expenditures 15-22'!G323,'Expenditures 15-22'!I323)</f>
        <v>15129252</v>
      </c>
      <c r="H23" s="285"/>
      <c r="I23" s="215"/>
    </row>
    <row r="24" spans="1:9" s="2" customFormat="1" ht="12" customHeight="1" x14ac:dyDescent="0.2">
      <c r="A24" s="761" t="s">
        <v>645</v>
      </c>
      <c r="B24" s="757"/>
      <c r="C24" s="756">
        <v>2400</v>
      </c>
      <c r="D24" s="762"/>
      <c r="E24" s="763">
        <f>'Expenditures 15-22'!K57-SUM('Expenditures 15-22'!G57,'Expenditures 15-22'!I57)+'Expenditures 15-22'!D255</f>
        <v>14634510</v>
      </c>
      <c r="F24" s="762"/>
      <c r="G24" s="764">
        <f>'Expenditures 15-22'!K57-SUM('Expenditures 15-22'!G57,'Expenditures 15-22'!I57)+'Expenditures 15-22'!D255</f>
        <v>14634510</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19789</v>
      </c>
      <c r="E26" s="763">
        <f>'Expenditures 15-22'!K122-SUM('Expenditures 15-22'!G122,'Expenditures 15-22'!I122)+E7</f>
        <v>41530</v>
      </c>
      <c r="F26" s="763">
        <f>'Expenditures 15-22'!K59-SUM('Expenditures 15-22'!G59,'Expenditures 15-22'!I59)+'Expenditures 15-22'!D257-E7</f>
        <v>19789</v>
      </c>
      <c r="G26" s="764">
        <f>'Expenditures 15-22'!K122-SUM('Expenditures 15-22'!G122,'Expenditures 15-22'!I122)+E7</f>
        <v>41530</v>
      </c>
      <c r="H26" s="285"/>
      <c r="I26" s="215"/>
    </row>
    <row r="27" spans="1:9" s="2" customFormat="1" ht="12" customHeight="1" x14ac:dyDescent="0.2">
      <c r="A27" s="761" t="s">
        <v>531</v>
      </c>
      <c r="B27" s="759"/>
      <c r="C27" s="756">
        <v>2520</v>
      </c>
      <c r="D27" s="763">
        <f>'Expenditures 15-22'!K60-SUM('Expenditures 15-22'!G60,'Expenditures 15-22'!I60)+'Expenditures 15-22'!D258-E8</f>
        <v>2572280</v>
      </c>
      <c r="E27" s="763">
        <f>E8</f>
        <v>0</v>
      </c>
      <c r="F27" s="763">
        <f>'Expenditures 15-22'!K60-SUM('Expenditures 15-22'!G60,'Expenditures 15-22'!I60)+'Expenditures 15-22'!D258-E8</f>
        <v>2572280</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24149909</v>
      </c>
      <c r="F28" s="766">
        <f>'Expenditures 15-22'!K61-SUM('Expenditures 15-22'!G61,'Expenditures 15-22'!I61)+'Expenditures 15-22'!K124-SUM('Expenditures 15-22'!G124,'Expenditures 15-22'!I124)+'Expenditures 15-22'!D260-E9</f>
        <v>24149909</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21840564</v>
      </c>
      <c r="F29" s="762"/>
      <c r="G29" s="764">
        <f>'Expenditures 15-22'!K62-SUM('Expenditures 15-22'!G62,'Expenditures 15-22'!I62)+'Expenditures 15-22'!K125-SUM('Expenditures 15-22'!G125,'Expenditures 15-22'!I125)+'Expenditures 15-22'!K176-SUM('Expenditures 15-22'!G176,'Expenditures 15-22'!I176)+'Expenditures 15-22'!D261</f>
        <v>21840564</v>
      </c>
      <c r="H29" s="391"/>
    </row>
    <row r="30" spans="1:9" ht="12" customHeight="1" x14ac:dyDescent="0.2">
      <c r="A30" s="761" t="s">
        <v>106</v>
      </c>
      <c r="B30" s="759"/>
      <c r="C30" s="756">
        <v>2560</v>
      </c>
      <c r="D30" s="762"/>
      <c r="E30" s="763">
        <f>'Expenditures 15-22'!K63-SUM('Expenditures 15-22'!G63,'Expenditures 15-22'!I63)+'Expenditures 15-22'!D262-E10</f>
        <v>5001199</v>
      </c>
      <c r="F30" s="762"/>
      <c r="G30" s="763">
        <f>'Expenditures 15-22'!K63-SUM('Expenditures 15-22'!G63,'Expenditures 15-22'!I63)+'Expenditures 15-22'!D262-E10</f>
        <v>5001199</v>
      </c>
    </row>
    <row r="31" spans="1:9" ht="12" customHeight="1" x14ac:dyDescent="0.2">
      <c r="A31" s="761" t="s">
        <v>107</v>
      </c>
      <c r="B31" s="759"/>
      <c r="C31" s="756">
        <v>2570</v>
      </c>
      <c r="D31" s="763">
        <f>'Expenditures 15-22'!K64-SUM('Expenditures 15-22'!G64,'Expenditures 15-22'!I64)+'Expenditures 15-22'!D263-E12</f>
        <v>1206539</v>
      </c>
      <c r="E31" s="763">
        <f>E12</f>
        <v>0</v>
      </c>
      <c r="F31" s="763">
        <f>'Expenditures 15-22'!K64-SUM('Expenditures 15-22'!G64,'Expenditures 15-22'!I64)+'Expenditures 15-22'!D263-E12</f>
        <v>1206539</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472438</v>
      </c>
      <c r="F33" s="762"/>
      <c r="G33" s="763">
        <f>'Expenditures 15-22'!K67-SUM('Expenditures 15-22'!G67,'Expenditures 15-22'!I67)+'Expenditures 15-22'!D266</f>
        <v>472438</v>
      </c>
    </row>
    <row r="34" spans="1:7" ht="12" customHeight="1" x14ac:dyDescent="0.2">
      <c r="A34" s="761" t="s">
        <v>599</v>
      </c>
      <c r="B34" s="759"/>
      <c r="C34" s="756">
        <v>2620</v>
      </c>
      <c r="D34" s="762"/>
      <c r="E34" s="763">
        <f>'Expenditures 15-22'!K68-SUM('Expenditures 15-22'!G68,'Expenditures 15-22'!I68)+'Expenditures 15-22'!D267</f>
        <v>662944</v>
      </c>
      <c r="F34" s="762"/>
      <c r="G34" s="763">
        <f>'Expenditures 15-22'!K68-SUM('Expenditures 15-22'!G68,'Expenditures 15-22'!I68)+'Expenditures 15-22'!D267</f>
        <v>662944</v>
      </c>
    </row>
    <row r="35" spans="1:7" ht="12" customHeight="1" x14ac:dyDescent="0.2">
      <c r="A35" s="761" t="s">
        <v>1227</v>
      </c>
      <c r="B35" s="759"/>
      <c r="C35" s="756">
        <v>2630</v>
      </c>
      <c r="D35" s="762"/>
      <c r="E35" s="763">
        <f>'Expenditures 15-22'!K69-SUM('Expenditures 15-22'!G69,'Expenditures 15-22'!I69)+'Expenditures 15-22'!D268</f>
        <v>763407</v>
      </c>
      <c r="F35" s="762"/>
      <c r="G35" s="763">
        <f>'Expenditures 15-22'!K69-SUM('Expenditures 15-22'!G69,'Expenditures 15-22'!I69)+'Expenditures 15-22'!D268</f>
        <v>763407</v>
      </c>
    </row>
    <row r="36" spans="1:7" ht="12" customHeight="1" x14ac:dyDescent="0.2">
      <c r="A36" s="761" t="s">
        <v>463</v>
      </c>
      <c r="B36" s="759"/>
      <c r="C36" s="756">
        <v>2640</v>
      </c>
      <c r="D36" s="763">
        <f>'Expenditures 15-22'!K70-SUM('Expenditures 15-22'!G70,'Expenditures 15-22'!I70)+'Expenditures 15-22'!D269-E13</f>
        <v>2929914</v>
      </c>
      <c r="E36" s="763">
        <f>E13</f>
        <v>0</v>
      </c>
      <c r="F36" s="763">
        <f>'Expenditures 15-22'!K70-SUM('Expenditures 15-22'!G70,'Expenditures 15-22'!I70)+'Expenditures 15-22'!D269-E13</f>
        <v>2929914</v>
      </c>
      <c r="G36" s="763">
        <f>E13</f>
        <v>0</v>
      </c>
    </row>
    <row r="37" spans="1:7" ht="12" customHeight="1" x14ac:dyDescent="0.2">
      <c r="A37" s="761" t="s">
        <v>464</v>
      </c>
      <c r="B37" s="759"/>
      <c r="C37" s="756">
        <v>2660</v>
      </c>
      <c r="D37" s="763">
        <f>'Expenditures 15-22'!K71-SUM('Expenditures 15-22'!G71,'Expenditures 15-22'!I71)+'Expenditures 15-22'!D270-E14</f>
        <v>5426212</v>
      </c>
      <c r="E37" s="763">
        <f>E14</f>
        <v>0</v>
      </c>
      <c r="F37" s="763">
        <f>'Expenditures 15-22'!K71-SUM('Expenditures 15-22'!G71,'Expenditures 15-22'!I71)+'Expenditures 15-22'!D270-E14</f>
        <v>5426212</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2375556</v>
      </c>
      <c r="F38" s="762"/>
      <c r="G38" s="763">
        <f>'Expenditures 15-22'!K73-SUM('Expenditures 15-22'!G73,'Expenditures 15-22'!I73)+'Expenditures 15-22'!K128-SUM('Expenditures 15-22'!G128,'Expenditures 15-22'!I128)+'Expenditures 15-22'!K177-SUM('Expenditures 15-22'!G177,'Expenditures 15-22'!I177)+'Expenditures 15-22'!D272</f>
        <v>2375556</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3749053</v>
      </c>
      <c r="F39" s="762"/>
      <c r="G39" s="763">
        <f>'Expenditures 15-22'!K75-SUM('Expenditures 15-22'!G75,'Expenditures 15-22'!I75)+'Expenditures 15-22'!K130-SUM('Expenditures 15-22'!G130,'Expenditures 15-22'!I130)+'Expenditures 15-22'!K179-SUM('Expenditures 15-22'!G179,'Expenditures 15-22'!I179)+'Expenditures 15-22'!D274</f>
        <v>3749053</v>
      </c>
    </row>
    <row r="40" spans="1:7" ht="12" customHeight="1" x14ac:dyDescent="0.2">
      <c r="A40" s="778" t="s">
        <v>162</v>
      </c>
      <c r="B40" s="779"/>
      <c r="C40" s="780"/>
      <c r="D40" s="766">
        <f>SUM(D19:D39)</f>
        <v>12154734</v>
      </c>
      <c r="E40" s="766">
        <f>SUM(E19:E39)</f>
        <v>313459367</v>
      </c>
      <c r="F40" s="766">
        <f>SUM(F19:F39)</f>
        <v>36304643</v>
      </c>
      <c r="G40" s="766">
        <f>SUM(G19:G39)</f>
        <v>289309458</v>
      </c>
    </row>
    <row r="41" spans="1:7" x14ac:dyDescent="0.2">
      <c r="A41" s="285"/>
      <c r="B41" s="215"/>
      <c r="C41" s="286"/>
      <c r="D41" s="2452" t="s">
        <v>601</v>
      </c>
      <c r="E41" s="2453"/>
      <c r="F41" s="770" t="s">
        <v>602</v>
      </c>
      <c r="G41" s="777"/>
    </row>
    <row r="42" spans="1:7" ht="12" customHeight="1" x14ac:dyDescent="0.2">
      <c r="A42" s="285"/>
      <c r="B42" s="215"/>
      <c r="C42" s="286"/>
      <c r="D42" s="771" t="s">
        <v>550</v>
      </c>
      <c r="E42" s="767">
        <f>D40</f>
        <v>12154734</v>
      </c>
      <c r="F42" s="771" t="s">
        <v>552</v>
      </c>
      <c r="G42" s="767">
        <f>F40</f>
        <v>36304643</v>
      </c>
    </row>
    <row r="43" spans="1:7" ht="12" customHeight="1" x14ac:dyDescent="0.2">
      <c r="A43" s="285"/>
      <c r="B43" s="215"/>
      <c r="C43" s="286"/>
      <c r="D43" s="771" t="s">
        <v>551</v>
      </c>
      <c r="E43" s="767">
        <f>E40</f>
        <v>313459367</v>
      </c>
      <c r="F43" s="771" t="s">
        <v>551</v>
      </c>
      <c r="G43" s="767">
        <f>G40</f>
        <v>289309458</v>
      </c>
    </row>
    <row r="44" spans="1:7" ht="12" customHeight="1" x14ac:dyDescent="0.2">
      <c r="A44" s="285"/>
      <c r="B44" s="215"/>
      <c r="C44" s="215"/>
      <c r="D44" s="781" t="s">
        <v>1164</v>
      </c>
      <c r="E44" s="782">
        <f>(E42/E43)</f>
        <v>3.8776107143737068E-2</v>
      </c>
      <c r="F44" s="781" t="s">
        <v>1164</v>
      </c>
      <c r="G44" s="782">
        <f>(G42/G43)</f>
        <v>0.12548723173785767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12" sqref="P12"/>
      <selection pane="bottomLeft" activeCell="P12" sqref="P12"/>
    </sheetView>
  </sheetViews>
  <sheetFormatPr defaultColWidth="9.140625" defaultRowHeight="12.75" x14ac:dyDescent="0.2"/>
  <cols>
    <col min="1" max="1" width="52.85546875" style="1923" customWidth="1"/>
    <col min="2" max="3" width="9.85546875" style="1903" customWidth="1"/>
    <col min="4" max="4" width="12.5703125" style="1924" customWidth="1"/>
    <col min="5" max="5" width="52.28515625" style="1903" customWidth="1"/>
    <col min="6" max="6" width="9.140625" style="1903"/>
    <col min="7" max="7" width="5.85546875" style="1903" bestFit="1" customWidth="1"/>
    <col min="8" max="16384" width="9.140625" style="1903"/>
  </cols>
  <sheetData>
    <row r="1" spans="1:7" ht="21" customHeight="1" x14ac:dyDescent="0.2">
      <c r="A1" s="2457" t="s">
        <v>1649</v>
      </c>
      <c r="B1" s="2457"/>
      <c r="C1" s="2457"/>
      <c r="D1" s="2457"/>
      <c r="E1" s="2457"/>
    </row>
    <row r="2" spans="1:7" ht="14.25" customHeight="1" x14ac:dyDescent="0.2">
      <c r="A2" s="1901" t="s">
        <v>1650</v>
      </c>
      <c r="B2" s="1901"/>
      <c r="C2" s="1901"/>
      <c r="D2" s="1901"/>
      <c r="E2" s="1902"/>
    </row>
    <row r="3" spans="1:7" ht="15" customHeight="1" x14ac:dyDescent="0.2">
      <c r="A3" s="1901" t="s">
        <v>2009</v>
      </c>
      <c r="B3" s="1901"/>
      <c r="C3" s="1901"/>
      <c r="D3" s="1901"/>
      <c r="E3" s="1902"/>
    </row>
    <row r="4" spans="1:7" ht="3.75" customHeight="1" x14ac:dyDescent="0.2">
      <c r="A4" s="1901"/>
      <c r="B4" s="1901"/>
      <c r="C4" s="1901"/>
      <c r="D4" s="1901"/>
      <c r="E4" s="1902"/>
    </row>
    <row r="5" spans="1:7" ht="15" x14ac:dyDescent="0.25">
      <c r="A5" s="2461" t="s">
        <v>1930</v>
      </c>
      <c r="B5" s="2462"/>
      <c r="C5" s="2462"/>
      <c r="D5" s="2462"/>
      <c r="E5" s="2462"/>
    </row>
    <row r="6" spans="1:7" ht="12" customHeight="1" x14ac:dyDescent="0.25">
      <c r="A6" s="1904"/>
      <c r="B6" s="2463" t="str">
        <f>COVER!A17</f>
        <v>Rockford SD 205</v>
      </c>
      <c r="C6" s="2463"/>
      <c r="D6" s="2463"/>
      <c r="E6" s="1905"/>
    </row>
    <row r="7" spans="1:7" ht="11.25" customHeight="1" x14ac:dyDescent="0.25">
      <c r="A7" s="1904"/>
      <c r="B7" s="2464">
        <f>COVER!A13</f>
        <v>4101205025</v>
      </c>
      <c r="C7" s="2464"/>
      <c r="D7" s="2464"/>
      <c r="E7" s="1905"/>
    </row>
    <row r="8" spans="1:7" ht="34.5" customHeight="1" x14ac:dyDescent="0.2">
      <c r="A8" s="1926" t="s">
        <v>1651</v>
      </c>
      <c r="B8" s="1906" t="s">
        <v>1652</v>
      </c>
      <c r="C8" s="1906" t="s">
        <v>1653</v>
      </c>
      <c r="D8" s="1907" t="s">
        <v>1654</v>
      </c>
      <c r="E8" s="1906" t="s">
        <v>1655</v>
      </c>
      <c r="G8" s="1925" t="b">
        <v>0</v>
      </c>
    </row>
    <row r="9" spans="1:7" ht="15.75" customHeight="1" x14ac:dyDescent="0.2">
      <c r="A9" s="1927" t="s">
        <v>1925</v>
      </c>
      <c r="B9" s="1908"/>
      <c r="C9" s="1908"/>
      <c r="D9" s="1909"/>
      <c r="E9" s="1910"/>
    </row>
    <row r="10" spans="1:7" ht="27.75" customHeight="1" x14ac:dyDescent="0.2">
      <c r="A10" s="1911" t="s">
        <v>1727</v>
      </c>
      <c r="B10" s="1912"/>
      <c r="C10" s="1912"/>
      <c r="D10" s="1976" t="s">
        <v>1656</v>
      </c>
      <c r="E10" s="1913" t="s">
        <v>1657</v>
      </c>
    </row>
    <row r="11" spans="1:7" ht="12" customHeight="1" x14ac:dyDescent="0.2">
      <c r="A11" s="1914" t="s">
        <v>1658</v>
      </c>
      <c r="B11" s="1915"/>
      <c r="C11" s="1915"/>
      <c r="D11" s="1916"/>
      <c r="E11" s="1917"/>
    </row>
    <row r="12" spans="1:7" ht="12" customHeight="1" x14ac:dyDescent="0.2">
      <c r="A12" s="1914" t="s">
        <v>1659</v>
      </c>
      <c r="B12" s="1915" t="s">
        <v>2228</v>
      </c>
      <c r="C12" s="1915" t="s">
        <v>2228</v>
      </c>
      <c r="D12" s="1918"/>
      <c r="E12" s="1917" t="s">
        <v>2229</v>
      </c>
    </row>
    <row r="13" spans="1:7" ht="25.9" customHeight="1" x14ac:dyDescent="0.2">
      <c r="A13" s="1914" t="s">
        <v>1660</v>
      </c>
      <c r="B13" s="1915" t="s">
        <v>2228</v>
      </c>
      <c r="C13" s="1915" t="s">
        <v>2228</v>
      </c>
      <c r="D13" s="1918"/>
      <c r="E13" s="2152" t="s">
        <v>2230</v>
      </c>
    </row>
    <row r="14" spans="1:7" ht="12" customHeight="1" x14ac:dyDescent="0.2">
      <c r="A14" s="1914" t="s">
        <v>1661</v>
      </c>
      <c r="B14" s="1915"/>
      <c r="C14" s="1915"/>
      <c r="D14" s="1918"/>
      <c r="E14" s="1917"/>
    </row>
    <row r="15" spans="1:7" ht="12" customHeight="1" x14ac:dyDescent="0.2">
      <c r="A15" s="1914" t="s">
        <v>1662</v>
      </c>
      <c r="B15" s="1915"/>
      <c r="C15" s="1915"/>
      <c r="D15" s="1918"/>
      <c r="E15" s="1917"/>
    </row>
    <row r="16" spans="1:7" ht="12" customHeight="1" x14ac:dyDescent="0.2">
      <c r="A16" s="1914" t="s">
        <v>1663</v>
      </c>
      <c r="B16" s="1915"/>
      <c r="C16" s="1915"/>
      <c r="D16" s="1918"/>
      <c r="E16" s="1917"/>
    </row>
    <row r="17" spans="1:11" ht="12" customHeight="1" x14ac:dyDescent="0.2">
      <c r="A17" s="1914" t="s">
        <v>1664</v>
      </c>
      <c r="B17" s="1915"/>
      <c r="C17" s="1915" t="s">
        <v>2228</v>
      </c>
      <c r="D17" s="1918"/>
      <c r="E17" s="1917" t="s">
        <v>2231</v>
      </c>
    </row>
    <row r="18" spans="1:11" ht="12" customHeight="1" x14ac:dyDescent="0.2">
      <c r="A18" s="1914" t="s">
        <v>1665</v>
      </c>
      <c r="B18" s="1915"/>
      <c r="C18" s="1915"/>
      <c r="D18" s="1918"/>
      <c r="E18" s="1917"/>
    </row>
    <row r="19" spans="1:11" ht="25.9" customHeight="1" x14ac:dyDescent="0.2">
      <c r="A19" s="1914" t="s">
        <v>1910</v>
      </c>
      <c r="B19" s="1915" t="s">
        <v>2228</v>
      </c>
      <c r="C19" s="1915" t="s">
        <v>2228</v>
      </c>
      <c r="D19" s="1918"/>
      <c r="E19" s="2152" t="s">
        <v>2232</v>
      </c>
    </row>
    <row r="20" spans="1:11" ht="12" customHeight="1" x14ac:dyDescent="0.2">
      <c r="A20" s="1914" t="s">
        <v>1911</v>
      </c>
      <c r="B20" s="1915" t="s">
        <v>2228</v>
      </c>
      <c r="C20" s="1915" t="s">
        <v>2228</v>
      </c>
      <c r="D20" s="1918"/>
      <c r="E20" s="1917" t="s">
        <v>2233</v>
      </c>
    </row>
    <row r="21" spans="1:11" ht="12" customHeight="1" x14ac:dyDescent="0.2">
      <c r="A21" s="1914" t="s">
        <v>1912</v>
      </c>
      <c r="B21" s="1915" t="s">
        <v>2228</v>
      </c>
      <c r="C21" s="1915" t="s">
        <v>2228</v>
      </c>
      <c r="D21" s="1918"/>
      <c r="E21" s="1917" t="s">
        <v>2234</v>
      </c>
    </row>
    <row r="22" spans="1:11" ht="12" customHeight="1" x14ac:dyDescent="0.2">
      <c r="A22" s="1914" t="s">
        <v>1913</v>
      </c>
      <c r="B22" s="1915"/>
      <c r="C22" s="1915"/>
      <c r="D22" s="1918"/>
      <c r="E22" s="1917"/>
    </row>
    <row r="23" spans="1:11" ht="12" customHeight="1" x14ac:dyDescent="0.2">
      <c r="A23" s="1914" t="s">
        <v>1914</v>
      </c>
      <c r="B23" s="1915"/>
      <c r="C23" s="1915"/>
      <c r="D23" s="1918"/>
      <c r="E23" s="1917"/>
    </row>
    <row r="24" spans="1:11" ht="12" customHeight="1" x14ac:dyDescent="0.2">
      <c r="A24" s="1914" t="s">
        <v>1915</v>
      </c>
      <c r="B24" s="1915"/>
      <c r="C24" s="1915"/>
      <c r="D24" s="1918"/>
      <c r="E24" s="1917"/>
    </row>
    <row r="25" spans="1:11" ht="12" customHeight="1" x14ac:dyDescent="0.2">
      <c r="A25" s="1914" t="s">
        <v>1916</v>
      </c>
      <c r="B25" s="1915"/>
      <c r="C25" s="1915"/>
      <c r="D25" s="1918"/>
      <c r="E25" s="1917"/>
    </row>
    <row r="26" spans="1:11" ht="12" customHeight="1" x14ac:dyDescent="0.2">
      <c r="A26" s="1914" t="s">
        <v>1917</v>
      </c>
      <c r="B26" s="1915" t="s">
        <v>2228</v>
      </c>
      <c r="C26" s="1915" t="s">
        <v>2228</v>
      </c>
      <c r="D26" s="1918"/>
      <c r="E26" s="1917" t="s">
        <v>2235</v>
      </c>
    </row>
    <row r="27" spans="1:11" x14ac:dyDescent="0.2">
      <c r="A27" s="1914" t="s">
        <v>1918</v>
      </c>
      <c r="B27" s="1915"/>
      <c r="C27" s="1915"/>
      <c r="D27" s="1918"/>
      <c r="E27" s="1917"/>
    </row>
    <row r="28" spans="1:11" ht="12" customHeight="1" x14ac:dyDescent="0.2">
      <c r="A28" s="1914" t="s">
        <v>1919</v>
      </c>
      <c r="B28" s="1915"/>
      <c r="C28" s="1915"/>
      <c r="D28" s="1918"/>
      <c r="E28" s="1917"/>
    </row>
    <row r="29" spans="1:11" ht="12" customHeight="1" x14ac:dyDescent="0.2">
      <c r="A29" s="1914" t="s">
        <v>1920</v>
      </c>
      <c r="B29" s="1915" t="s">
        <v>2228</v>
      </c>
      <c r="C29" s="1915" t="s">
        <v>2228</v>
      </c>
      <c r="D29" s="1918"/>
      <c r="E29" s="1917" t="s">
        <v>2236</v>
      </c>
    </row>
    <row r="30" spans="1:11" ht="12" customHeight="1" x14ac:dyDescent="0.2">
      <c r="A30" s="1914" t="s">
        <v>1921</v>
      </c>
      <c r="B30" s="1915"/>
      <c r="C30" s="1915"/>
      <c r="D30" s="1918"/>
      <c r="E30" s="1917"/>
    </row>
    <row r="31" spans="1:11" ht="12" customHeight="1" x14ac:dyDescent="0.2">
      <c r="A31" s="1914" t="s">
        <v>1922</v>
      </c>
      <c r="B31" s="1915" t="s">
        <v>2228</v>
      </c>
      <c r="C31" s="1915" t="s">
        <v>2228</v>
      </c>
      <c r="D31" s="1918"/>
      <c r="E31" s="1917" t="s">
        <v>2237</v>
      </c>
      <c r="K31" s="1928"/>
    </row>
    <row r="32" spans="1:11" ht="12" customHeight="1" x14ac:dyDescent="0.2">
      <c r="A32" s="1914" t="s">
        <v>1923</v>
      </c>
      <c r="B32" s="1915" t="s">
        <v>2228</v>
      </c>
      <c r="C32" s="1915"/>
      <c r="D32" s="1918"/>
      <c r="E32" s="1917" t="s">
        <v>2238</v>
      </c>
    </row>
    <row r="33" spans="1:5" ht="12" customHeight="1" x14ac:dyDescent="0.2">
      <c r="A33" s="1914" t="s">
        <v>1924</v>
      </c>
      <c r="B33" s="1915"/>
      <c r="C33" s="1915"/>
      <c r="D33" s="1918"/>
      <c r="E33" s="1917"/>
    </row>
    <row r="34" spans="1:5" ht="12" customHeight="1" x14ac:dyDescent="0.25">
      <c r="A34" s="1919"/>
      <c r="B34" s="1919"/>
      <c r="C34" s="1919"/>
      <c r="D34" s="1919"/>
      <c r="E34" s="1919"/>
    </row>
    <row r="35" spans="1:5" ht="12" customHeight="1" x14ac:dyDescent="0.2">
      <c r="A35" s="1920" t="s">
        <v>1667</v>
      </c>
      <c r="B35" s="2465"/>
      <c r="C35" s="2465"/>
      <c r="D35" s="2465"/>
      <c r="E35" s="2466"/>
    </row>
    <row r="36" spans="1:5" ht="12" customHeight="1" x14ac:dyDescent="0.2">
      <c r="A36" s="2467"/>
      <c r="B36" s="2468"/>
      <c r="C36" s="2468"/>
      <c r="D36" s="2468"/>
      <c r="E36" s="2469"/>
    </row>
    <row r="37" spans="1:5" ht="12" customHeight="1" x14ac:dyDescent="0.2">
      <c r="A37" s="2467"/>
      <c r="B37" s="2468"/>
      <c r="C37" s="2468"/>
      <c r="D37" s="2468"/>
      <c r="E37" s="2469"/>
    </row>
    <row r="38" spans="1:5" ht="12" customHeight="1" x14ac:dyDescent="0.2">
      <c r="A38" s="2470"/>
      <c r="B38" s="2471"/>
      <c r="C38" s="2471"/>
      <c r="D38" s="2471"/>
      <c r="E38" s="2472"/>
    </row>
    <row r="39" spans="1:5" ht="4.5" hidden="1" customHeight="1" x14ac:dyDescent="0.2">
      <c r="A39" s="1921"/>
      <c r="B39" s="1921"/>
      <c r="C39" s="1921"/>
      <c r="D39" s="1921"/>
      <c r="E39" s="1921"/>
    </row>
    <row r="40" spans="1:5" s="1919" customFormat="1" ht="12" customHeight="1" x14ac:dyDescent="0.25">
      <c r="A40" s="1922" t="s">
        <v>1666</v>
      </c>
      <c r="B40" s="2473"/>
      <c r="C40" s="2473"/>
      <c r="D40" s="2473"/>
      <c r="E40" s="2474"/>
    </row>
    <row r="41" spans="1:5" s="1919" customFormat="1" ht="12" customHeight="1" x14ac:dyDescent="0.25">
      <c r="A41" s="2475"/>
      <c r="B41" s="2476"/>
      <c r="C41" s="2476"/>
      <c r="D41" s="2476"/>
      <c r="E41" s="2477"/>
    </row>
    <row r="42" spans="1:5" s="1919" customFormat="1" ht="12" customHeight="1" x14ac:dyDescent="0.25">
      <c r="A42" s="2475"/>
      <c r="B42" s="2476"/>
      <c r="C42" s="2476"/>
      <c r="D42" s="2476"/>
      <c r="E42" s="2477"/>
    </row>
    <row r="43" spans="1:5" s="1919" customFormat="1" ht="15" x14ac:dyDescent="0.25">
      <c r="A43" s="2458"/>
      <c r="B43" s="2459"/>
      <c r="C43" s="2459"/>
      <c r="D43" s="2459"/>
      <c r="E43" s="2460"/>
    </row>
    <row r="44" spans="1:5" s="1919" customFormat="1" ht="12" hidden="1" customHeight="1" x14ac:dyDescent="0.25">
      <c r="A44" s="2458"/>
      <c r="B44" s="2459"/>
      <c r="C44" s="2459"/>
      <c r="D44" s="2459"/>
      <c r="E44" s="2460"/>
    </row>
    <row r="45" spans="1:5" s="1919" customFormat="1" ht="12" customHeight="1" x14ac:dyDescent="0.25"/>
    <row r="46" spans="1:5" s="1919" customFormat="1" ht="9.75" customHeight="1" x14ac:dyDescent="0.25"/>
    <row r="47" spans="1:5" s="1919" customFormat="1" ht="13.5" customHeight="1" x14ac:dyDescent="0.25"/>
    <row r="48" spans="1:5" s="1919" customFormat="1" ht="15" x14ac:dyDescent="0.25"/>
    <row r="49" spans="1:1" s="1919" customFormat="1" ht="15" hidden="1" x14ac:dyDescent="0.25">
      <c r="A49" s="1919" t="b">
        <v>0</v>
      </c>
    </row>
    <row r="50" spans="1:1" s="1919" customFormat="1" ht="15" x14ac:dyDescent="0.25"/>
    <row r="51" spans="1:1" s="1919" customFormat="1" ht="15" x14ac:dyDescent="0.25"/>
    <row r="52" spans="1:1" s="1919" customFormat="1" ht="15" x14ac:dyDescent="0.25"/>
    <row r="53" spans="1:1" s="1919" customFormat="1" ht="15" x14ac:dyDescent="0.25"/>
    <row r="54" spans="1:1" s="1919" customFormat="1" ht="15" x14ac:dyDescent="0.25"/>
    <row r="55" spans="1:1" s="1919" customFormat="1" ht="15" x14ac:dyDescent="0.25"/>
    <row r="56" spans="1:1" s="1919" customFormat="1" ht="15" x14ac:dyDescent="0.25"/>
    <row r="57" spans="1:1" s="1919" customFormat="1" ht="15" x14ac:dyDescent="0.25"/>
    <row r="58" spans="1:1" s="1919" customFormat="1" ht="15" x14ac:dyDescent="0.25"/>
    <row r="59" spans="1:1" s="1919" customFormat="1" ht="15" x14ac:dyDescent="0.25"/>
    <row r="60" spans="1:1" s="1919" customFormat="1" ht="15" x14ac:dyDescent="0.25"/>
    <row r="61" spans="1:1" s="1919" customFormat="1" ht="15" x14ac:dyDescent="0.25"/>
    <row r="62" spans="1:1" s="1919" customFormat="1" ht="15" x14ac:dyDescent="0.25"/>
    <row r="63" spans="1:1" s="1919" customFormat="1" ht="15" x14ac:dyDescent="0.25"/>
    <row r="64" spans="1:1" s="1919" customFormat="1" ht="15" x14ac:dyDescent="0.25"/>
    <row r="65" s="1919" customFormat="1" ht="15" x14ac:dyDescent="0.25"/>
    <row r="66" s="1919" customFormat="1" ht="15" x14ac:dyDescent="0.25"/>
    <row r="67" s="1919" customFormat="1" ht="15" x14ac:dyDescent="0.25"/>
    <row r="68" s="1919" customFormat="1" ht="15" x14ac:dyDescent="0.25"/>
    <row r="69" s="1919" customFormat="1" ht="15" x14ac:dyDescent="0.25"/>
    <row r="70" s="1919" customFormat="1" ht="15" x14ac:dyDescent="0.25"/>
    <row r="71" s="1919" customFormat="1" ht="15" x14ac:dyDescent="0.25"/>
    <row r="72" s="1919" customFormat="1" ht="15" x14ac:dyDescent="0.25"/>
    <row r="73" s="1919" customFormat="1" ht="15" x14ac:dyDescent="0.25"/>
    <row r="74" s="1919" customFormat="1" ht="15" x14ac:dyDescent="0.25"/>
    <row r="75" s="1919" customFormat="1" ht="15" x14ac:dyDescent="0.25"/>
    <row r="76" s="1919" customFormat="1" ht="15" x14ac:dyDescent="0.25"/>
    <row r="77" s="1919" customFormat="1" ht="15" x14ac:dyDescent="0.25"/>
    <row r="78" s="1919" customFormat="1" ht="15" x14ac:dyDescent="0.25"/>
    <row r="79" s="1919" customFormat="1" ht="15" x14ac:dyDescent="0.25"/>
    <row r="80" s="1919" customFormat="1" ht="15" x14ac:dyDescent="0.25"/>
    <row r="81" s="1919" customFormat="1" ht="15" x14ac:dyDescent="0.25"/>
    <row r="82" s="1919" customFormat="1" ht="15" x14ac:dyDescent="0.25"/>
    <row r="83" s="1919" customFormat="1" ht="15" x14ac:dyDescent="0.25"/>
    <row r="84" s="1919" customFormat="1" ht="15" x14ac:dyDescent="0.25"/>
    <row r="85" s="1919" customFormat="1" ht="15" x14ac:dyDescent="0.25"/>
    <row r="86" s="1919" customFormat="1" ht="15" x14ac:dyDescent="0.25"/>
    <row r="87" s="1919" customFormat="1" ht="15" x14ac:dyDescent="0.25"/>
    <row r="88" s="1919" customFormat="1" ht="15" x14ac:dyDescent="0.25"/>
    <row r="89" s="1919" customFormat="1" ht="15" x14ac:dyDescent="0.25"/>
    <row r="90" s="1919" customFormat="1" ht="15" x14ac:dyDescent="0.25"/>
    <row r="91" s="1919" customFormat="1" ht="15" x14ac:dyDescent="0.25"/>
    <row r="92" s="1919" customFormat="1" ht="15" x14ac:dyDescent="0.25"/>
    <row r="93" s="1919" customFormat="1" ht="15" x14ac:dyDescent="0.25"/>
    <row r="94" s="1919" customFormat="1" ht="15" x14ac:dyDescent="0.25"/>
    <row r="95" s="1919" customFormat="1" ht="15" x14ac:dyDescent="0.25"/>
    <row r="96" s="1919" customFormat="1" ht="15" x14ac:dyDescent="0.25"/>
    <row r="97" s="191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P12" sqref="P12"/>
    </sheetView>
  </sheetViews>
  <sheetFormatPr defaultColWidth="9.140625" defaultRowHeight="12.75" x14ac:dyDescent="0.2"/>
  <cols>
    <col min="1" max="1" width="3" style="1578" customWidth="1"/>
    <col min="2" max="2" width="2.7109375" style="1578" customWidth="1"/>
    <col min="3" max="3" width="32.140625" style="1578" customWidth="1"/>
    <col min="4" max="4" width="6.42578125" style="1578" customWidth="1"/>
    <col min="5" max="10" width="15.7109375" style="1578" customWidth="1"/>
    <col min="11" max="14" width="4.7109375" style="1578" customWidth="1"/>
    <col min="15" max="16384" width="9.140625" style="1578"/>
  </cols>
  <sheetData>
    <row r="1" spans="1:10" ht="11.85" customHeight="1" x14ac:dyDescent="0.2">
      <c r="A1" s="1576"/>
      <c r="B1" s="1577"/>
      <c r="E1" s="1579"/>
      <c r="F1" s="1580" t="s">
        <v>465</v>
      </c>
      <c r="G1" s="1581"/>
    </row>
    <row r="2" spans="1:10" ht="11.85" customHeight="1" x14ac:dyDescent="0.2">
      <c r="A2" s="1576"/>
      <c r="B2" s="1577"/>
      <c r="E2" s="1579"/>
      <c r="F2" s="1582" t="s">
        <v>326</v>
      </c>
      <c r="G2" s="1581"/>
    </row>
    <row r="3" spans="1:10" ht="11.85" customHeight="1" x14ac:dyDescent="0.2">
      <c r="E3" s="1579"/>
      <c r="F3" s="1582" t="s">
        <v>466</v>
      </c>
      <c r="G3" s="1579"/>
    </row>
    <row r="4" spans="1:10" ht="11.85" customHeight="1" x14ac:dyDescent="0.2">
      <c r="E4" s="1579"/>
      <c r="F4" s="1582" t="s">
        <v>1013</v>
      </c>
      <c r="G4" s="1579"/>
    </row>
    <row r="5" spans="1:10" ht="12.2" customHeight="1" x14ac:dyDescent="0.2">
      <c r="F5" s="1582"/>
    </row>
    <row r="6" spans="1:10" x14ac:dyDescent="0.2">
      <c r="A6" s="1583" t="s">
        <v>760</v>
      </c>
      <c r="B6" s="1584"/>
      <c r="C6" s="1584"/>
      <c r="D6" s="1584"/>
      <c r="E6" s="1585"/>
      <c r="F6" s="1586"/>
      <c r="G6" s="1577"/>
      <c r="H6" s="1587" t="s">
        <v>1190</v>
      </c>
      <c r="I6" s="2483" t="str">
        <f>COVER!A17</f>
        <v>Rockford SD 205</v>
      </c>
      <c r="J6" s="2484"/>
    </row>
    <row r="7" spans="1:10" x14ac:dyDescent="0.2">
      <c r="A7" s="2485" t="s">
        <v>1014</v>
      </c>
      <c r="B7" s="2486"/>
      <c r="C7" s="2486"/>
      <c r="D7" s="2486"/>
      <c r="E7" s="2487"/>
      <c r="F7" s="1588"/>
      <c r="G7" s="1577"/>
      <c r="H7" s="1587" t="s">
        <v>430</v>
      </c>
      <c r="I7" s="2488">
        <f>COVER!A13</f>
        <v>4101205025</v>
      </c>
      <c r="J7" s="2488"/>
    </row>
    <row r="8" spans="1:10" ht="8.25" customHeight="1" x14ac:dyDescent="0.2">
      <c r="A8" s="1589"/>
      <c r="B8" s="1590"/>
      <c r="C8" s="1590"/>
      <c r="D8" s="1590"/>
      <c r="E8" s="1591"/>
      <c r="F8" s="1592"/>
      <c r="G8" s="1593"/>
      <c r="H8" s="1593"/>
      <c r="I8" s="1593"/>
      <c r="J8" s="1593"/>
    </row>
    <row r="9" spans="1:10" ht="13.5" customHeight="1" x14ac:dyDescent="0.2">
      <c r="A9" s="1594"/>
      <c r="B9" s="1595"/>
      <c r="C9" s="1595"/>
      <c r="D9" s="1596"/>
      <c r="E9" s="1597" t="s">
        <v>2010</v>
      </c>
      <c r="F9" s="1598"/>
      <c r="G9" s="1598"/>
      <c r="H9" s="1599" t="s">
        <v>2011</v>
      </c>
      <c r="I9" s="1598"/>
      <c r="J9" s="1600"/>
    </row>
    <row r="10" spans="1:10" s="1608" customFormat="1" ht="13.5" customHeight="1" x14ac:dyDescent="0.2">
      <c r="A10" s="1601"/>
      <c r="B10" s="1602"/>
      <c r="C10" s="1603"/>
      <c r="D10" s="1604"/>
      <c r="E10" s="1605" t="s">
        <v>492</v>
      </c>
      <c r="F10" s="1606" t="s">
        <v>493</v>
      </c>
      <c r="G10" s="1607"/>
      <c r="H10" s="1606" t="s">
        <v>492</v>
      </c>
      <c r="I10" s="1606" t="s">
        <v>493</v>
      </c>
      <c r="J10" s="1606"/>
    </row>
    <row r="11" spans="1:10" s="1608" customFormat="1" ht="22.5" x14ac:dyDescent="0.2">
      <c r="A11" s="2489" t="s">
        <v>559</v>
      </c>
      <c r="B11" s="2490"/>
      <c r="C11" s="2491"/>
      <c r="D11" s="1609" t="s">
        <v>1016</v>
      </c>
      <c r="E11" s="1609" t="s">
        <v>67</v>
      </c>
      <c r="F11" s="1609" t="s">
        <v>7</v>
      </c>
      <c r="G11" s="1610" t="s">
        <v>162</v>
      </c>
      <c r="H11" s="1610" t="s">
        <v>67</v>
      </c>
      <c r="I11" s="1609" t="s">
        <v>7</v>
      </c>
      <c r="J11" s="1610" t="s">
        <v>162</v>
      </c>
    </row>
    <row r="12" spans="1:10" ht="15" customHeight="1" x14ac:dyDescent="0.2">
      <c r="A12" s="1611">
        <v>1</v>
      </c>
      <c r="B12" s="1612" t="s">
        <v>958</v>
      </c>
      <c r="C12" s="1613"/>
      <c r="D12" s="1614">
        <v>2320</v>
      </c>
      <c r="E12" s="1615">
        <f>'Expenditures 15-22'!K50</f>
        <v>2394938</v>
      </c>
      <c r="F12" s="1616"/>
      <c r="G12" s="1615">
        <f t="shared" ref="G12:G18" si="0">SUM(E12:F12)</f>
        <v>2394938</v>
      </c>
      <c r="H12" s="1617">
        <v>2984605</v>
      </c>
      <c r="I12" s="1616"/>
      <c r="J12" s="1615">
        <f t="shared" ref="J12:J18" si="1">SUM(H12:I12)</f>
        <v>2984605</v>
      </c>
    </row>
    <row r="13" spans="1:10" ht="15" customHeight="1" x14ac:dyDescent="0.2">
      <c r="A13" s="1611">
        <v>2</v>
      </c>
      <c r="B13" s="1612" t="s">
        <v>45</v>
      </c>
      <c r="C13" s="1613"/>
      <c r="D13" s="1614">
        <v>2330</v>
      </c>
      <c r="E13" s="1615">
        <f>'Expenditures 15-22'!K51</f>
        <v>4994923</v>
      </c>
      <c r="F13" s="1616"/>
      <c r="G13" s="1615">
        <f t="shared" si="0"/>
        <v>4994923</v>
      </c>
      <c r="H13" s="1617">
        <v>6882117</v>
      </c>
      <c r="I13" s="1616"/>
      <c r="J13" s="1615">
        <f t="shared" si="1"/>
        <v>6882117</v>
      </c>
    </row>
    <row r="14" spans="1:10" ht="15" customHeight="1" x14ac:dyDescent="0.2">
      <c r="A14" s="1611">
        <v>3</v>
      </c>
      <c r="B14" s="1612" t="s">
        <v>46</v>
      </c>
      <c r="C14" s="1613"/>
      <c r="D14" s="1618">
        <v>2490</v>
      </c>
      <c r="E14" s="1615">
        <f>'Expenditures 15-22'!K56</f>
        <v>468658</v>
      </c>
      <c r="F14" s="1616"/>
      <c r="G14" s="1615">
        <f t="shared" si="0"/>
        <v>468658</v>
      </c>
      <c r="H14" s="1617">
        <v>2069924</v>
      </c>
      <c r="I14" s="1616"/>
      <c r="J14" s="1615">
        <f t="shared" si="1"/>
        <v>2069924</v>
      </c>
    </row>
    <row r="15" spans="1:10" ht="15" customHeight="1" x14ac:dyDescent="0.2">
      <c r="A15" s="1611">
        <v>4</v>
      </c>
      <c r="B15" s="1612" t="s">
        <v>1234</v>
      </c>
      <c r="C15" s="1613"/>
      <c r="D15" s="1614">
        <v>2510</v>
      </c>
      <c r="E15" s="1615">
        <f>'Expenditures 15-22'!K59</f>
        <v>19789</v>
      </c>
      <c r="F15" s="1615">
        <f>'Expenditures 15-22'!K122</f>
        <v>41530</v>
      </c>
      <c r="G15" s="1615">
        <f t="shared" si="0"/>
        <v>61319</v>
      </c>
      <c r="H15" s="1617"/>
      <c r="I15" s="1617"/>
      <c r="J15" s="1615">
        <f t="shared" si="1"/>
        <v>0</v>
      </c>
    </row>
    <row r="16" spans="1:10" ht="15" customHeight="1" x14ac:dyDescent="0.2">
      <c r="A16" s="1611">
        <v>5</v>
      </c>
      <c r="B16" s="1612" t="s">
        <v>107</v>
      </c>
      <c r="C16" s="1613"/>
      <c r="D16" s="1614">
        <v>2570</v>
      </c>
      <c r="E16" s="1615">
        <f>'Expenditures 15-22'!K64</f>
        <v>1324479</v>
      </c>
      <c r="F16" s="1616"/>
      <c r="G16" s="1615">
        <f t="shared" si="0"/>
        <v>1324479</v>
      </c>
      <c r="H16" s="1617">
        <v>1498141</v>
      </c>
      <c r="I16" s="1616"/>
      <c r="J16" s="1615">
        <f t="shared" si="1"/>
        <v>1498141</v>
      </c>
    </row>
    <row r="17" spans="1:10" ht="15" customHeight="1" x14ac:dyDescent="0.2">
      <c r="A17" s="1611">
        <v>6</v>
      </c>
      <c r="B17" s="1612" t="s">
        <v>1226</v>
      </c>
      <c r="C17" s="1613"/>
      <c r="D17" s="1614">
        <v>2610</v>
      </c>
      <c r="E17" s="1615">
        <f>'Expenditures 15-22'!K67</f>
        <v>471310</v>
      </c>
      <c r="F17" s="1616"/>
      <c r="G17" s="1615">
        <f t="shared" si="0"/>
        <v>471310</v>
      </c>
      <c r="H17" s="1617"/>
      <c r="I17" s="1616"/>
      <c r="J17" s="1615">
        <f t="shared" si="1"/>
        <v>0</v>
      </c>
    </row>
    <row r="18" spans="1:10" ht="22.5" customHeight="1" x14ac:dyDescent="0.2">
      <c r="A18" s="1892">
        <v>7</v>
      </c>
      <c r="B18" s="2492" t="s">
        <v>8</v>
      </c>
      <c r="C18" s="2493"/>
      <c r="D18" s="2494"/>
      <c r="E18" s="1619"/>
      <c r="F18" s="1619"/>
      <c r="G18" s="1620">
        <f t="shared" si="0"/>
        <v>0</v>
      </c>
      <c r="H18" s="1617"/>
      <c r="I18" s="1617"/>
      <c r="J18" s="1615">
        <f t="shared" si="1"/>
        <v>0</v>
      </c>
    </row>
    <row r="19" spans="1:10" ht="12.75" customHeight="1" thickBot="1" x14ac:dyDescent="0.25">
      <c r="A19" s="1611">
        <v>8</v>
      </c>
      <c r="B19" s="1621" t="s">
        <v>1356</v>
      </c>
      <c r="D19" s="1622"/>
      <c r="E19" s="1623">
        <f t="shared" ref="E19:J19" si="2">SUM(E12:E17)-E18</f>
        <v>9674097</v>
      </c>
      <c r="F19" s="1623">
        <f t="shared" si="2"/>
        <v>41530</v>
      </c>
      <c r="G19" s="1623">
        <f t="shared" si="2"/>
        <v>9715627</v>
      </c>
      <c r="H19" s="1623">
        <f t="shared" si="2"/>
        <v>13434787</v>
      </c>
      <c r="I19" s="1623">
        <f t="shared" si="2"/>
        <v>0</v>
      </c>
      <c r="J19" s="1623">
        <f t="shared" si="2"/>
        <v>13434787</v>
      </c>
    </row>
    <row r="20" spans="1:10" ht="25.5" customHeight="1" thickTop="1" x14ac:dyDescent="0.2">
      <c r="A20" s="1611">
        <v>9</v>
      </c>
      <c r="B20" s="2495" t="s">
        <v>2014</v>
      </c>
      <c r="C20" s="2493"/>
      <c r="D20" s="2494"/>
      <c r="E20" s="1624"/>
      <c r="F20" s="1624"/>
      <c r="G20" s="1624"/>
      <c r="H20" s="1624"/>
      <c r="I20" s="1624"/>
      <c r="J20" s="1625">
        <f>IF(AND(G19&gt;0,J19&gt;0),(((J19-G19)/G19)),"Enter Budget Data")</f>
        <v>0.38280185107970899</v>
      </c>
    </row>
    <row r="21" spans="1:10" ht="9" customHeight="1" x14ac:dyDescent="0.2">
      <c r="B21" s="1626"/>
    </row>
    <row r="22" spans="1:10" x14ac:dyDescent="0.2">
      <c r="A22" s="1627" t="s">
        <v>139</v>
      </c>
      <c r="B22" s="1626"/>
    </row>
    <row r="23" spans="1:10" x14ac:dyDescent="0.2">
      <c r="A23" s="1579" t="s">
        <v>2012</v>
      </c>
      <c r="B23" s="1626"/>
    </row>
    <row r="24" spans="1:10" x14ac:dyDescent="0.2">
      <c r="A24" s="1579" t="s">
        <v>2013</v>
      </c>
      <c r="B24" s="1626"/>
    </row>
    <row r="25" spans="1:10" x14ac:dyDescent="0.2">
      <c r="A25" s="1628"/>
      <c r="B25" s="1626"/>
    </row>
    <row r="26" spans="1:10" ht="20.100000000000001" customHeight="1" x14ac:dyDescent="0.2">
      <c r="B26" s="1626"/>
      <c r="C26" s="2500"/>
      <c r="D26" s="2500"/>
      <c r="E26" s="1891"/>
      <c r="F26" s="2499"/>
      <c r="G26" s="2499"/>
    </row>
    <row r="27" spans="1:10" x14ac:dyDescent="0.2">
      <c r="B27" s="1626"/>
      <c r="C27" s="1886" t="s">
        <v>1198</v>
      </c>
      <c r="D27" s="1887"/>
      <c r="E27" s="1888"/>
      <c r="F27" s="2496" t="s">
        <v>1889</v>
      </c>
      <c r="G27" s="2496"/>
    </row>
    <row r="28" spans="1:10" ht="28.5" customHeight="1" x14ac:dyDescent="0.2">
      <c r="B28" s="1626"/>
      <c r="C28" s="2498"/>
      <c r="D28" s="2498"/>
      <c r="E28" s="1890"/>
      <c r="F28" s="2498"/>
      <c r="G28" s="2498"/>
    </row>
    <row r="29" spans="1:10" x14ac:dyDescent="0.2">
      <c r="B29" s="1626"/>
      <c r="C29" s="1884" t="s">
        <v>2021</v>
      </c>
      <c r="E29" s="1889"/>
      <c r="F29" s="2497" t="s">
        <v>1890</v>
      </c>
      <c r="G29" s="2497"/>
    </row>
    <row r="30" spans="1:10" ht="9" customHeight="1" x14ac:dyDescent="0.2">
      <c r="B30" s="1626"/>
      <c r="C30" s="1883"/>
      <c r="E30" s="1885"/>
      <c r="F30" s="1882"/>
      <c r="G30" s="1882"/>
    </row>
    <row r="31" spans="1:10" ht="15" customHeight="1" x14ac:dyDescent="0.2">
      <c r="A31" s="1579"/>
      <c r="B31" s="1629" t="s">
        <v>1199</v>
      </c>
    </row>
    <row r="32" spans="1:10" ht="9" customHeight="1" x14ac:dyDescent="0.2">
      <c r="A32" s="1579"/>
      <c r="B32" s="1627"/>
    </row>
    <row r="33" spans="1:10" ht="12.75" customHeight="1" x14ac:dyDescent="0.2">
      <c r="A33" s="1579"/>
      <c r="B33" s="1630"/>
      <c r="C33" s="2480" t="s">
        <v>138</v>
      </c>
      <c r="D33" s="2481"/>
      <c r="E33" s="2481"/>
      <c r="F33" s="2481"/>
      <c r="G33" s="2481"/>
      <c r="H33" s="2481"/>
      <c r="I33" s="2481"/>
    </row>
    <row r="34" spans="1:10" ht="10.35" customHeight="1" x14ac:dyDescent="0.2">
      <c r="C34" s="2481"/>
      <c r="D34" s="2481"/>
      <c r="E34" s="2481"/>
      <c r="F34" s="2481"/>
      <c r="G34" s="2481"/>
      <c r="H34" s="2481"/>
      <c r="I34" s="2481"/>
    </row>
    <row r="35" spans="1:10" ht="7.5" customHeight="1" x14ac:dyDescent="0.2">
      <c r="C35" s="1631"/>
    </row>
    <row r="36" spans="1:10" ht="13.5" customHeight="1" x14ac:dyDescent="0.2">
      <c r="B36" s="1630"/>
      <c r="C36" s="2482" t="s">
        <v>2086</v>
      </c>
      <c r="D36" s="2481"/>
      <c r="E36" s="2481"/>
      <c r="F36" s="2481"/>
      <c r="G36" s="2481"/>
      <c r="H36" s="2481"/>
      <c r="I36" s="2481"/>
      <c r="J36" s="1632"/>
    </row>
    <row r="37" spans="1:10" ht="22.5" customHeight="1" x14ac:dyDescent="0.2">
      <c r="C37" s="2481"/>
      <c r="D37" s="2481"/>
      <c r="E37" s="2481"/>
      <c r="F37" s="2481"/>
      <c r="G37" s="2481"/>
      <c r="H37" s="2481"/>
      <c r="I37" s="2481"/>
      <c r="J37" s="1632"/>
    </row>
    <row r="38" spans="1:10" ht="7.5" customHeight="1" x14ac:dyDescent="0.2">
      <c r="C38" s="1631"/>
      <c r="D38" s="1633"/>
      <c r="E38" s="1634"/>
      <c r="F38" s="1977"/>
      <c r="G38" s="1634"/>
    </row>
    <row r="39" spans="1:10" ht="13.5" customHeight="1" x14ac:dyDescent="0.2">
      <c r="B39" s="1630" t="s">
        <v>2228</v>
      </c>
      <c r="C39" s="2478" t="s">
        <v>1027</v>
      </c>
      <c r="D39" s="2479"/>
      <c r="E39" s="2479"/>
      <c r="F39" s="2479"/>
      <c r="G39" s="2479"/>
      <c r="H39" s="2479"/>
      <c r="I39" s="2479"/>
    </row>
    <row r="40" spans="1:10" ht="13.35" customHeight="1" x14ac:dyDescent="0.2">
      <c r="A40" s="1579"/>
      <c r="C40" s="1893"/>
      <c r="D40" s="1893"/>
      <c r="E40" s="1893"/>
      <c r="F40" s="1893"/>
      <c r="G40" s="1893"/>
      <c r="H40" s="1893"/>
      <c r="I40" s="189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2"/>
  <sheetViews>
    <sheetView showGridLines="0" zoomScale="110" zoomScaleNormal="110" workbookViewId="0">
      <selection activeCell="P12" sqref="P12"/>
    </sheetView>
  </sheetViews>
  <sheetFormatPr defaultRowHeight="12.75" x14ac:dyDescent="0.2"/>
  <cols>
    <col min="1" max="1" width="4.42578125" customWidth="1"/>
    <col min="2" max="2" width="109.140625" customWidth="1"/>
    <col min="3" max="3" width="3.140625" customWidth="1"/>
  </cols>
  <sheetData>
    <row r="2" spans="1:2" x14ac:dyDescent="0.2">
      <c r="A2" s="133" t="s">
        <v>294</v>
      </c>
    </row>
    <row r="3" spans="1:2" x14ac:dyDescent="0.2">
      <c r="A3" t="s">
        <v>295</v>
      </c>
    </row>
    <row r="5" spans="1:2" x14ac:dyDescent="0.2">
      <c r="A5" s="385"/>
      <c r="B5" s="79" t="s">
        <v>2091</v>
      </c>
    </row>
    <row r="6" spans="1:2" x14ac:dyDescent="0.2">
      <c r="A6" s="385"/>
      <c r="B6" s="79" t="s">
        <v>2093</v>
      </c>
    </row>
    <row r="7" spans="1:2" x14ac:dyDescent="0.2">
      <c r="A7" s="385"/>
      <c r="B7" s="79" t="s">
        <v>2092</v>
      </c>
    </row>
    <row r="8" spans="1:2" x14ac:dyDescent="0.2">
      <c r="A8" s="385"/>
      <c r="B8" s="79" t="s">
        <v>2317</v>
      </c>
    </row>
    <row r="9" spans="1:2" x14ac:dyDescent="0.2">
      <c r="A9" s="385"/>
      <c r="B9" s="79" t="s">
        <v>2318</v>
      </c>
    </row>
    <row r="10" spans="1:2" x14ac:dyDescent="0.2">
      <c r="A10" s="385"/>
      <c r="B10" s="79" t="s">
        <v>2319</v>
      </c>
    </row>
    <row r="11" spans="1:2" x14ac:dyDescent="0.2">
      <c r="A11" s="385"/>
      <c r="B11" s="79" t="s">
        <v>2320</v>
      </c>
    </row>
    <row r="12" spans="1:2" x14ac:dyDescent="0.2">
      <c r="A12" s="386"/>
      <c r="B12" s="79" t="s">
        <v>2321</v>
      </c>
    </row>
    <row r="13" spans="1:2" s="79" customFormat="1" x14ac:dyDescent="0.2">
      <c r="A13" s="2151"/>
      <c r="B13" s="79" t="s">
        <v>2322</v>
      </c>
    </row>
    <row r="14" spans="1:2" s="79" customFormat="1" x14ac:dyDescent="0.2">
      <c r="A14" s="2151"/>
      <c r="B14" s="79" t="s">
        <v>2323</v>
      </c>
    </row>
    <row r="15" spans="1:2" s="79" customFormat="1" x14ac:dyDescent="0.2">
      <c r="A15" s="2151"/>
      <c r="B15" s="79" t="s">
        <v>2324</v>
      </c>
    </row>
    <row r="16" spans="1:2" s="79" customFormat="1" x14ac:dyDescent="0.2">
      <c r="A16" s="2151"/>
      <c r="B16" s="79" t="s">
        <v>2325</v>
      </c>
    </row>
    <row r="17" spans="1:2" x14ac:dyDescent="0.2">
      <c r="A17" s="386"/>
      <c r="B17" s="79" t="s">
        <v>2310</v>
      </c>
    </row>
    <row r="18" spans="1:2" x14ac:dyDescent="0.2">
      <c r="A18" s="386"/>
      <c r="B18" s="79" t="s">
        <v>2094</v>
      </c>
    </row>
    <row r="19" spans="1:2" x14ac:dyDescent="0.2">
      <c r="A19" s="386"/>
      <c r="B19" s="79" t="s">
        <v>2095</v>
      </c>
    </row>
    <row r="20" spans="1:2" x14ac:dyDescent="0.2">
      <c r="A20" s="386"/>
      <c r="B20" s="79" t="s">
        <v>2326</v>
      </c>
    </row>
    <row r="21" spans="1:2" x14ac:dyDescent="0.2">
      <c r="A21" s="386"/>
      <c r="B21" s="79" t="s">
        <v>2096</v>
      </c>
    </row>
    <row r="22" spans="1:2" s="79" customFormat="1" x14ac:dyDescent="0.2">
      <c r="A22" s="2151"/>
      <c r="B22" s="79" t="s">
        <v>2327</v>
      </c>
    </row>
    <row r="23" spans="1:2" x14ac:dyDescent="0.2">
      <c r="A23" s="386"/>
      <c r="B23" s="79" t="s">
        <v>2328</v>
      </c>
    </row>
    <row r="24" spans="1:2" x14ac:dyDescent="0.2">
      <c r="A24" s="386"/>
      <c r="B24" s="79" t="s">
        <v>2329</v>
      </c>
    </row>
    <row r="25" spans="1:2" x14ac:dyDescent="0.2">
      <c r="A25" s="386"/>
      <c r="B25" s="79" t="s">
        <v>2330</v>
      </c>
    </row>
    <row r="26" spans="1:2" x14ac:dyDescent="0.2">
      <c r="A26" s="386"/>
      <c r="B26" s="79" t="s">
        <v>2331</v>
      </c>
    </row>
    <row r="27" spans="1:2" x14ac:dyDescent="0.2">
      <c r="A27" s="386"/>
      <c r="B27" s="79" t="s">
        <v>2332</v>
      </c>
    </row>
    <row r="28" spans="1:2" x14ac:dyDescent="0.2">
      <c r="A28" s="386"/>
      <c r="B28" s="79" t="s">
        <v>2333</v>
      </c>
    </row>
    <row r="29" spans="1:2" x14ac:dyDescent="0.2">
      <c r="A29" s="386"/>
      <c r="B29" s="79" t="s">
        <v>2334</v>
      </c>
    </row>
    <row r="30" spans="1:2" x14ac:dyDescent="0.2">
      <c r="A30" s="386"/>
      <c r="B30" s="79" t="s">
        <v>2335</v>
      </c>
    </row>
    <row r="31" spans="1:2" x14ac:dyDescent="0.2">
      <c r="A31" s="386"/>
      <c r="B31" s="79" t="s">
        <v>2336</v>
      </c>
    </row>
    <row r="32" spans="1:2" x14ac:dyDescent="0.2">
      <c r="A32" s="386"/>
      <c r="B32" s="79" t="s">
        <v>2264</v>
      </c>
    </row>
    <row r="33" spans="1:2" x14ac:dyDescent="0.2">
      <c r="A33" s="386"/>
      <c r="B33" s="79"/>
    </row>
    <row r="34" spans="1:2" x14ac:dyDescent="0.2">
      <c r="A34" s="386"/>
    </row>
    <row r="35" spans="1:2" x14ac:dyDescent="0.2">
      <c r="A35" s="386"/>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c r="B71" s="166" t="str">
        <f>COVER!A17</f>
        <v>Rockford SD 205</v>
      </c>
    </row>
    <row r="72" spans="1:2" x14ac:dyDescent="0.2">
      <c r="B72" s="393">
        <f>COVER!A13</f>
        <v>4101205025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12" sqref="P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75" t="s">
        <v>1096</v>
      </c>
      <c r="C8" s="289" t="s">
        <v>1688</v>
      </c>
      <c r="D8" s="175"/>
    </row>
    <row r="9" spans="1:4" ht="13.5" customHeight="1" x14ac:dyDescent="0.2">
      <c r="A9" s="108"/>
      <c r="B9" s="1573" t="s">
        <v>1097</v>
      </c>
      <c r="C9" s="1494"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74"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04" t="s">
        <v>1580</v>
      </c>
      <c r="C15" s="1494" t="s">
        <v>1581</v>
      </c>
    </row>
    <row r="16" spans="1:4" ht="12.75" customHeight="1" x14ac:dyDescent="0.2">
      <c r="C16" s="1494"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P12" sqref="P12"/>
    </sheetView>
  </sheetViews>
  <sheetFormatPr defaultRowHeight="12.75" x14ac:dyDescent="0.2"/>
  <cols>
    <col min="1" max="1" width="43.42578125" customWidth="1"/>
  </cols>
  <sheetData>
    <row r="11" spans="1:6" x14ac:dyDescent="0.2">
      <c r="B11" s="441"/>
      <c r="C11" s="441"/>
      <c r="D11" s="441"/>
      <c r="E11" s="441"/>
      <c r="F11" s="441"/>
    </row>
    <row r="13" spans="1:6" x14ac:dyDescent="0.2">
      <c r="A13" s="1724" t="s">
        <v>1862</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8" r:id="rId8">
          <objectPr defaultSize="0" r:id="rId9">
            <anchor moveWithCells="1">
              <from>
                <xdr:col>5</xdr:col>
                <xdr:colOff>0</xdr:colOff>
                <xdr:row>1</xdr:row>
                <xdr:rowOff>0</xdr:rowOff>
              </from>
              <to>
                <xdr:col>6</xdr:col>
                <xdr:colOff>304800</xdr:colOff>
                <xdr:row>5</xdr:row>
                <xdr:rowOff>38100</xdr:rowOff>
              </to>
            </anchor>
          </objectPr>
        </oleObject>
      </mc:Choice>
      <mc:Fallback>
        <oleObject progId="Acrobat Document" dvAspect="DVASPECT_ICON" shapeId="88068" r:id="rId8"/>
      </mc:Fallback>
    </mc:AlternateContent>
    <mc:AlternateContent xmlns:mc="http://schemas.openxmlformats.org/markup-compatibility/2006">
      <mc:Choice Requires="x14">
        <oleObject progId="Acrobat Document" dvAspect="DVASPECT_ICON" shapeId="88069" r:id="rId10">
          <objectPr defaultSize="0" r:id="rId11">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806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12" sqref="P12"/>
    </sheetView>
  </sheetViews>
  <sheetFormatPr defaultColWidth="9.140625" defaultRowHeight="12.75" x14ac:dyDescent="0.2"/>
  <cols>
    <col min="1" max="1" width="33.85546875" style="1506" customWidth="1"/>
    <col min="2" max="6" width="16.7109375" style="1506" customWidth="1"/>
    <col min="7" max="16384" width="9.140625" style="1506"/>
  </cols>
  <sheetData>
    <row r="1" spans="1:8" ht="48.75" customHeight="1" x14ac:dyDescent="0.2">
      <c r="A1" s="2501" t="s">
        <v>1872</v>
      </c>
      <c r="B1" s="2502"/>
      <c r="C1" s="2502"/>
      <c r="D1" s="2502"/>
      <c r="E1" s="2502"/>
      <c r="F1" s="2503"/>
    </row>
    <row r="2" spans="1:8" ht="39.75" customHeight="1" x14ac:dyDescent="0.2">
      <c r="A2" s="2511" t="s">
        <v>2015</v>
      </c>
      <c r="B2" s="2512"/>
      <c r="C2" s="2512"/>
      <c r="D2" s="2512"/>
      <c r="E2" s="2512"/>
      <c r="F2" s="2513"/>
      <c r="G2" s="1800"/>
      <c r="H2" s="1800"/>
    </row>
    <row r="3" spans="1:8" ht="46.5" customHeight="1" x14ac:dyDescent="0.2">
      <c r="A3" s="2514" t="s">
        <v>1722</v>
      </c>
      <c r="B3" s="2515"/>
      <c r="C3" s="2515"/>
      <c r="D3" s="2515"/>
      <c r="E3" s="2515"/>
      <c r="F3" s="2516"/>
      <c r="G3" s="1800"/>
      <c r="H3" s="1800"/>
    </row>
    <row r="4" spans="1:8" s="1555" customFormat="1" ht="41.25" customHeight="1" x14ac:dyDescent="0.2">
      <c r="A4" s="2517" t="s">
        <v>1871</v>
      </c>
      <c r="B4" s="2518"/>
      <c r="C4" s="2518"/>
      <c r="D4" s="2518"/>
      <c r="E4" s="2518"/>
      <c r="F4" s="2519"/>
    </row>
    <row r="5" spans="1:8" ht="42" customHeight="1" x14ac:dyDescent="0.2">
      <c r="A5" s="1815" t="s">
        <v>559</v>
      </c>
      <c r="B5" s="1556" t="s">
        <v>1874</v>
      </c>
      <c r="C5" s="1556" t="s">
        <v>1875</v>
      </c>
      <c r="D5" s="1556" t="s">
        <v>1873</v>
      </c>
      <c r="E5" s="1556" t="s">
        <v>1876</v>
      </c>
      <c r="F5" s="1556" t="s">
        <v>1632</v>
      </c>
    </row>
    <row r="6" spans="1:8" s="1559" customFormat="1" ht="14.25" customHeight="1" x14ac:dyDescent="0.2">
      <c r="A6" s="1557" t="s">
        <v>1633</v>
      </c>
      <c r="B6" s="1558">
        <f>'Acct Summary 7-8'!C8</f>
        <v>299292333</v>
      </c>
      <c r="C6" s="1558">
        <f>'Acct Summary 7-8'!D8</f>
        <v>24751459</v>
      </c>
      <c r="D6" s="1558">
        <f>'Acct Summary 7-8'!F8</f>
        <v>31355021</v>
      </c>
      <c r="E6" s="1558">
        <f>'Acct Summary 7-8'!I8</f>
        <v>929597</v>
      </c>
      <c r="F6" s="1558">
        <f>SUM(B6:E6)</f>
        <v>356328410</v>
      </c>
    </row>
    <row r="7" spans="1:8" s="1559" customFormat="1" ht="14.25" customHeight="1" thickBot="1" x14ac:dyDescent="0.25">
      <c r="A7" s="1557" t="s">
        <v>1634</v>
      </c>
      <c r="B7" s="1560">
        <f>'Acct Summary 7-8'!C17</f>
        <v>294296678</v>
      </c>
      <c r="C7" s="1560">
        <f>'Acct Summary 7-8'!D17</f>
        <v>26962398</v>
      </c>
      <c r="D7" s="1560">
        <f>'Acct Summary 7-8'!F17</f>
        <v>22733236</v>
      </c>
      <c r="E7" s="1816"/>
      <c r="F7" s="1558">
        <f>SUM(B7:E7)</f>
        <v>343992312</v>
      </c>
    </row>
    <row r="8" spans="1:8" s="1559" customFormat="1" ht="14.25" thickTop="1" thickBot="1" x14ac:dyDescent="0.25">
      <c r="A8" s="1561" t="s">
        <v>1635</v>
      </c>
      <c r="B8" s="1562">
        <f>(B6-B7)</f>
        <v>4995655</v>
      </c>
      <c r="C8" s="1562">
        <f>(C6-C7)</f>
        <v>-2210939</v>
      </c>
      <c r="D8" s="1562">
        <f>(D6-D7)</f>
        <v>8621785</v>
      </c>
      <c r="E8" s="1560">
        <f>(E6-E7)</f>
        <v>929597</v>
      </c>
      <c r="F8" s="1563">
        <f>SUM(F6-F7)</f>
        <v>12336098</v>
      </c>
    </row>
    <row r="9" spans="1:8" s="1559" customFormat="1" ht="14.25" thickTop="1" thickBot="1" x14ac:dyDescent="0.25">
      <c r="A9" s="1564" t="s">
        <v>2016</v>
      </c>
      <c r="B9" s="1565">
        <f>'Acct Summary 7-8'!C81</f>
        <v>62705129</v>
      </c>
      <c r="C9" s="1565">
        <f>'Acct Summary 7-8'!D81</f>
        <v>-4467655</v>
      </c>
      <c r="D9" s="1565">
        <f>'Acct Summary 7-8'!F81</f>
        <v>18873951</v>
      </c>
      <c r="E9" s="1565">
        <f>'Acct Summary 7-8'!I81</f>
        <v>32645445</v>
      </c>
      <c r="F9" s="1644">
        <f>SUM(B9:E9)</f>
        <v>109756870</v>
      </c>
    </row>
    <row r="10" spans="1:8" ht="16.5" customHeight="1" thickTop="1" x14ac:dyDescent="0.2">
      <c r="A10" s="1566"/>
      <c r="B10" s="1567"/>
      <c r="C10" s="2505" t="str">
        <f>IF(AND(F8&lt;0,F9&gt;=0,ABS(F8*3)&gt;ABS(F9)),A14,IF(AND(F8&lt;0,F9&gt;0,ABS(F8*3)&lt;=ABS(F9)),A15,IF(AND(F8&lt;0,F9&lt;0),A14,IF(F9=0,A17,A16))))</f>
        <v>Balanced - no deficit reduction plan is required.</v>
      </c>
      <c r="D10" s="2506"/>
      <c r="E10" s="2506"/>
      <c r="F10" s="2507"/>
    </row>
    <row r="11" spans="1:8" ht="19.5" customHeight="1" x14ac:dyDescent="0.2">
      <c r="A11" s="1642"/>
      <c r="B11" s="1643"/>
      <c r="C11" s="2505"/>
      <c r="D11" s="2506"/>
      <c r="E11" s="2506"/>
      <c r="F11" s="2507"/>
      <c r="H11" s="1641"/>
    </row>
    <row r="12" spans="1:8" ht="19.5" customHeight="1" x14ac:dyDescent="0.2">
      <c r="A12" s="1642"/>
      <c r="B12" s="1643"/>
      <c r="C12" s="2505"/>
      <c r="D12" s="2506"/>
      <c r="E12" s="2506"/>
      <c r="F12" s="2507"/>
      <c r="H12" s="1641"/>
    </row>
    <row r="13" spans="1:8" ht="19.5" customHeight="1" x14ac:dyDescent="0.2">
      <c r="A13" s="1642"/>
      <c r="B13" s="1643"/>
      <c r="C13" s="2508"/>
      <c r="D13" s="2509"/>
      <c r="E13" s="2509"/>
      <c r="F13" s="2510"/>
      <c r="H13" s="1641"/>
    </row>
    <row r="14" spans="1:8" s="1515" customFormat="1" hidden="1" x14ac:dyDescent="0.2">
      <c r="A14" s="2504" t="s">
        <v>1944</v>
      </c>
      <c r="B14" s="2504"/>
      <c r="C14" s="2504"/>
      <c r="D14" s="2504"/>
      <c r="E14" s="2504"/>
      <c r="F14" s="1515" t="s">
        <v>1636</v>
      </c>
    </row>
    <row r="15" spans="1:8" hidden="1" x14ac:dyDescent="0.2">
      <c r="A15" s="1506" t="s">
        <v>1719</v>
      </c>
      <c r="F15" s="1568" t="s">
        <v>1637</v>
      </c>
    </row>
    <row r="16" spans="1:8" hidden="1" x14ac:dyDescent="0.2">
      <c r="A16" s="1506" t="s">
        <v>1720</v>
      </c>
      <c r="F16" s="1506" t="s">
        <v>1702</v>
      </c>
    </row>
    <row r="17" spans="1:6" hidden="1" x14ac:dyDescent="0.2">
      <c r="A17" s="1506" t="s">
        <v>1701</v>
      </c>
      <c r="F17" s="1506" t="s">
        <v>1639</v>
      </c>
    </row>
    <row r="18" spans="1:6" ht="14.25" customHeight="1" x14ac:dyDescent="0.2"/>
    <row r="19" spans="1:6" x14ac:dyDescent="0.2">
      <c r="B19" s="1400"/>
    </row>
    <row r="46" spans="3:3" x14ac:dyDescent="0.2">
      <c r="C46" s="156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P12" sqref="P12"/>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71" t="s">
        <v>487</v>
      </c>
      <c r="B6" s="398"/>
      <c r="C6" s="225"/>
      <c r="D6" s="1243"/>
    </row>
    <row r="7" spans="1:4" x14ac:dyDescent="0.2">
      <c r="A7" s="1871" t="s">
        <v>486</v>
      </c>
      <c r="B7" s="398"/>
      <c r="C7" s="225"/>
      <c r="D7" s="1243"/>
    </row>
    <row r="8" spans="1:4" ht="18" customHeight="1" x14ac:dyDescent="0.2">
      <c r="A8" s="2520"/>
      <c r="B8" s="2521"/>
      <c r="C8" s="2521"/>
      <c r="D8" s="2522"/>
    </row>
    <row r="9" spans="1:4" s="4" customFormat="1" ht="14.25" customHeight="1" x14ac:dyDescent="0.2">
      <c r="A9" s="1870"/>
      <c r="B9" s="226">
        <v>1</v>
      </c>
      <c r="C9" s="227" t="s">
        <v>888</v>
      </c>
      <c r="D9" s="1244"/>
    </row>
    <row r="10" spans="1:4" s="4" customFormat="1" ht="14.25" customHeight="1" x14ac:dyDescent="0.2">
      <c r="A10" s="1867"/>
      <c r="B10" s="226">
        <f t="shared" ref="B10:B17" si="0">B9+1</f>
        <v>2</v>
      </c>
      <c r="C10" s="227" t="s">
        <v>1009</v>
      </c>
      <c r="D10" s="1244"/>
    </row>
    <row r="11" spans="1:4" s="4" customFormat="1" ht="12.75" x14ac:dyDescent="0.2">
      <c r="A11" s="1867"/>
      <c r="B11" s="226">
        <f t="shared" si="0"/>
        <v>3</v>
      </c>
      <c r="C11" s="2525" t="s">
        <v>1884</v>
      </c>
      <c r="D11" s="2526"/>
    </row>
    <row r="12" spans="1:4" s="4" customFormat="1" ht="12.75" x14ac:dyDescent="0.2">
      <c r="A12" s="1873"/>
      <c r="B12" s="226"/>
      <c r="C12" s="1872" t="s">
        <v>1883</v>
      </c>
      <c r="D12" s="1817"/>
    </row>
    <row r="13" spans="1:4" s="4" customFormat="1" ht="14.25" customHeight="1" x14ac:dyDescent="0.2">
      <c r="A13" s="1867"/>
      <c r="B13" s="226">
        <f>B11+1</f>
        <v>4</v>
      </c>
      <c r="C13" s="227" t="s">
        <v>889</v>
      </c>
      <c r="D13" s="1244"/>
    </row>
    <row r="14" spans="1:4" s="4" customFormat="1" ht="14.25" customHeight="1" x14ac:dyDescent="0.2">
      <c r="A14" s="1867"/>
      <c r="B14" s="226">
        <f t="shared" si="0"/>
        <v>5</v>
      </c>
      <c r="C14" s="227" t="s">
        <v>724</v>
      </c>
      <c r="D14" s="1244"/>
    </row>
    <row r="15" spans="1:4" s="4" customFormat="1" ht="14.25" customHeight="1" x14ac:dyDescent="0.2">
      <c r="A15" s="1867"/>
      <c r="B15" s="226">
        <f t="shared" si="0"/>
        <v>6</v>
      </c>
      <c r="C15" s="227" t="s">
        <v>890</v>
      </c>
      <c r="D15" s="1244"/>
    </row>
    <row r="16" spans="1:4" s="4" customFormat="1" ht="14.25" customHeight="1" x14ac:dyDescent="0.2">
      <c r="A16" s="1867"/>
      <c r="B16" s="226">
        <f t="shared" si="0"/>
        <v>7</v>
      </c>
      <c r="C16" s="227" t="s">
        <v>1228</v>
      </c>
      <c r="D16" s="1244"/>
    </row>
    <row r="17" spans="1:4" s="4" customFormat="1" ht="14.25" customHeight="1" x14ac:dyDescent="0.2">
      <c r="A17" s="1868"/>
      <c r="B17" s="1874">
        <f t="shared" si="0"/>
        <v>8</v>
      </c>
      <c r="C17" s="228" t="s">
        <v>891</v>
      </c>
      <c r="D17" s="1245"/>
    </row>
    <row r="18" spans="1:4" s="4" customFormat="1" ht="14.25" customHeight="1" x14ac:dyDescent="0.2">
      <c r="A18" s="1867"/>
      <c r="B18" s="1879">
        <v>9</v>
      </c>
      <c r="C18" s="1880" t="s">
        <v>1885</v>
      </c>
      <c r="D18" s="1878"/>
    </row>
    <row r="19" spans="1:4" s="4" customFormat="1" x14ac:dyDescent="0.2">
      <c r="A19" s="1869"/>
      <c r="B19" s="1875"/>
      <c r="C19" s="1876"/>
      <c r="D19" s="1877"/>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528" t="s">
        <v>353</v>
      </c>
      <c r="D27" s="2529"/>
    </row>
    <row r="28" spans="1:4" ht="12.75" x14ac:dyDescent="0.2">
      <c r="A28" s="229"/>
      <c r="B28" s="230">
        <v>2</v>
      </c>
      <c r="C28" s="2527" t="s">
        <v>1907</v>
      </c>
      <c r="D28" s="2373"/>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1589</v>
      </c>
      <c r="D30" s="1252" t="b">
        <f>IF(COVER!O11="X","OK",IF(AND('Aud Quest 2'!J90=0,'Aud Quest 2'!H77&lt;DATE(2016,12,31)),"ENTER ACCOUNTING INFO",IF(AND('Aud Quest 2'!J90&gt;0,'Aud Quest 2'!H77&lt;DATE(2016,12,31)),"OK")))</f>
        <v>0</v>
      </c>
    </row>
    <row r="31" spans="1:4" x14ac:dyDescent="0.2">
      <c r="A31" s="231"/>
      <c r="B31" s="232"/>
      <c r="C31" s="1072" t="s">
        <v>1909</v>
      </c>
      <c r="D31" s="1253" t="str">
        <f>IF(AND(COVER!J29="X",COVER!J30="X",COVER!L30&lt;&gt;"X"),"OK",IF(AND(COVER!J29="X",COVER!J30&lt;&gt;"X",COVER!L30="X"),"OK",IF(AND(COVER!L29="X",COVER!J30&lt;&gt;"X"),"OK","PLEASE CHECK YES or NO.")))</f>
        <v>OK</v>
      </c>
    </row>
    <row r="32" spans="1:4" x14ac:dyDescent="0.2">
      <c r="A32" s="231"/>
      <c r="B32" s="234"/>
      <c r="C32" s="1569" t="s">
        <v>1908</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69"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530" t="s">
        <v>615</v>
      </c>
      <c r="D49" s="2531"/>
    </row>
    <row r="50" spans="1:4" x14ac:dyDescent="0.2">
      <c r="A50" s="244"/>
      <c r="B50" s="245"/>
      <c r="C50" s="1547" t="s">
        <v>1593</v>
      </c>
      <c r="D50" s="1259" t="str">
        <f>IF(SUM('Assets-Liab 5-6'!C13)&lt;&gt;SUM('Assets-Liab 5-6'!C41),"ERROR!","OK")</f>
        <v>OK</v>
      </c>
    </row>
    <row r="51" spans="1:4" x14ac:dyDescent="0.2">
      <c r="A51" s="244"/>
      <c r="B51" s="245"/>
      <c r="C51" s="1547" t="s">
        <v>1594</v>
      </c>
      <c r="D51" s="1259" t="str">
        <f>IF(SUM('Assets-Liab 5-6'!D13)&lt;&gt;SUM('Assets-Liab 5-6'!D41),"ERROR!","OK")</f>
        <v>OK</v>
      </c>
    </row>
    <row r="52" spans="1:4" x14ac:dyDescent="0.2">
      <c r="A52" s="244"/>
      <c r="B52" s="245"/>
      <c r="C52" s="1547" t="s">
        <v>1595</v>
      </c>
      <c r="D52" s="1259" t="str">
        <f>IF(SUM('Assets-Liab 5-6'!E13)&lt;&gt;SUM('Assets-Liab 5-6'!E41),"ERROR!","OK")</f>
        <v>OK</v>
      </c>
    </row>
    <row r="53" spans="1:4" x14ac:dyDescent="0.2">
      <c r="A53" s="244"/>
      <c r="B53" s="245"/>
      <c r="C53" s="1547" t="s">
        <v>1596</v>
      </c>
      <c r="D53" s="1259" t="str">
        <f>IF(SUM('Assets-Liab 5-6'!F13)&lt;&gt;SUM('Assets-Liab 5-6'!F41),"ERROR!","OK")</f>
        <v>OK</v>
      </c>
    </row>
    <row r="54" spans="1:4" x14ac:dyDescent="0.2">
      <c r="A54" s="244"/>
      <c r="B54" s="245"/>
      <c r="C54" s="1547" t="s">
        <v>1597</v>
      </c>
      <c r="D54" s="1259" t="str">
        <f>IF(SUM('Assets-Liab 5-6'!G13)&lt;&gt;SUM('Assets-Liab 5-6'!G41),"ERROR!","OK")</f>
        <v>OK</v>
      </c>
    </row>
    <row r="55" spans="1:4" x14ac:dyDescent="0.2">
      <c r="A55" s="244"/>
      <c r="B55" s="245"/>
      <c r="C55" s="1547" t="s">
        <v>1598</v>
      </c>
      <c r="D55" s="1259" t="str">
        <f>IF(SUM('Assets-Liab 5-6'!H13)&lt;&gt;SUM('Assets-Liab 5-6'!H41),"ERROR!","OK")</f>
        <v>OK</v>
      </c>
    </row>
    <row r="56" spans="1:4" x14ac:dyDescent="0.2">
      <c r="A56" s="244"/>
      <c r="B56" s="245"/>
      <c r="C56" s="1547" t="s">
        <v>1599</v>
      </c>
      <c r="D56" s="1259" t="str">
        <f>IF(SUM('Assets-Liab 5-6'!I13)&lt;&gt;SUM('Assets-Liab 5-6'!I41),"ERROR!","OK")</f>
        <v>OK</v>
      </c>
    </row>
    <row r="57" spans="1:4" x14ac:dyDescent="0.2">
      <c r="A57" s="244"/>
      <c r="B57" s="245"/>
      <c r="C57" s="1547" t="s">
        <v>1600</v>
      </c>
      <c r="D57" s="1259" t="str">
        <f>IF(SUM('Assets-Liab 5-6'!J13)&lt;&gt;SUM('Assets-Liab 5-6'!J41),"ERROR!","OK")</f>
        <v>OK</v>
      </c>
    </row>
    <row r="58" spans="1:4" x14ac:dyDescent="0.2">
      <c r="A58" s="244"/>
      <c r="B58" s="245"/>
      <c r="C58" s="1547" t="s">
        <v>1601</v>
      </c>
      <c r="D58" s="1259" t="str">
        <f>IF(SUM('Assets-Liab 5-6'!K13)&lt;&gt;SUM('Assets-Liab 5-6'!K41),"ERROR!","OK")</f>
        <v>OK</v>
      </c>
    </row>
    <row r="59" spans="1:4" x14ac:dyDescent="0.2">
      <c r="A59" s="244"/>
      <c r="B59" s="245"/>
      <c r="C59" s="1547" t="s">
        <v>1602</v>
      </c>
      <c r="D59" s="1259" t="str">
        <f>IF(SUM('Assets-Liab 5-6'!L13)&lt;&gt;('Assets-Liab 5-6'!L41),"ERROR!","OK")</f>
        <v>OK</v>
      </c>
    </row>
    <row r="60" spans="1:4" x14ac:dyDescent="0.2">
      <c r="A60" s="244"/>
      <c r="B60" s="245"/>
      <c r="C60" s="1547" t="s">
        <v>1603</v>
      </c>
      <c r="D60" s="1259" t="str">
        <f>IF(SUM('Assets-Liab 5-6'!M23)&lt;&gt;('Assets-Liab 5-6'!M41),"ERROR!","OK")</f>
        <v>OK</v>
      </c>
    </row>
    <row r="61" spans="1:4" x14ac:dyDescent="0.2">
      <c r="A61" s="244"/>
      <c r="B61" s="245"/>
      <c r="C61" s="1547" t="s">
        <v>1604</v>
      </c>
      <c r="D61" s="1259" t="str">
        <f>IF(SUM('Assets-Liab 5-6'!N23)&lt;&gt;('Assets-Liab 5-6'!N41),"ERROR!","OK")</f>
        <v>OK</v>
      </c>
    </row>
    <row r="62" spans="1:4" x14ac:dyDescent="0.2">
      <c r="A62" s="231"/>
      <c r="B62" s="246">
        <f>B49+1</f>
        <v>6</v>
      </c>
      <c r="C62" s="2523" t="s">
        <v>899</v>
      </c>
      <c r="D62" s="2524"/>
    </row>
    <row r="63" spans="1:4" s="240" customFormat="1" x14ac:dyDescent="0.2">
      <c r="A63" s="231"/>
      <c r="B63" s="237"/>
      <c r="C63" s="1548" t="s">
        <v>1605</v>
      </c>
      <c r="D63" s="1260" t="str">
        <f>IF('Assets-Liab 5-6'!C38+'Assets-Liab 5-6'!C39='Acct Summary 7-8'!C81,"OK","ERROR!")</f>
        <v>OK</v>
      </c>
    </row>
    <row r="64" spans="1:4" x14ac:dyDescent="0.2">
      <c r="A64" s="231"/>
      <c r="B64" s="237"/>
      <c r="C64" s="1548" t="s">
        <v>1606</v>
      </c>
      <c r="D64" s="1260" t="str">
        <f>IF((('Assets-Liab 5-6'!D38+'Assets-Liab 5-6'!D39) ='Acct Summary 7-8'!D81), "OK", "ERROR!" )</f>
        <v>OK</v>
      </c>
    </row>
    <row r="65" spans="1:4" s="240" customFormat="1" x14ac:dyDescent="0.2">
      <c r="A65" s="231"/>
      <c r="B65" s="237"/>
      <c r="C65" s="1548" t="s">
        <v>1607</v>
      </c>
      <c r="D65" s="1260" t="str">
        <f>IF((('Assets-Liab 5-6'!E38 + 'Assets-Liab 5-6'!E39) ='Acct Summary 7-8'!E81), "OK", "ERROR!" )</f>
        <v>OK</v>
      </c>
    </row>
    <row r="66" spans="1:4" x14ac:dyDescent="0.2">
      <c r="A66" s="231"/>
      <c r="B66" s="237"/>
      <c r="C66" s="1548" t="s">
        <v>1608</v>
      </c>
      <c r="D66" s="1260" t="str">
        <f>IF((('Assets-Liab 5-6'!F38 + 'Assets-Liab 5-6'!F39) ='Acct Summary 7-8'!F81), "OK", "ERROR!" )</f>
        <v>OK</v>
      </c>
    </row>
    <row r="67" spans="1:4" ht="12.75" customHeight="1" x14ac:dyDescent="0.2">
      <c r="A67" s="231"/>
      <c r="B67" s="237"/>
      <c r="C67" s="1548" t="s">
        <v>1625</v>
      </c>
      <c r="D67" s="1260" t="str">
        <f>IF((('Assets-Liab 5-6'!G38 + 'Assets-Liab 5-6'!G39) ='Acct Summary 7-8'!G81), "OK", "ERROR!" )</f>
        <v>OK</v>
      </c>
    </row>
    <row r="68" spans="1:4" x14ac:dyDescent="0.2">
      <c r="A68" s="231"/>
      <c r="B68" s="237"/>
      <c r="C68" s="1548" t="s">
        <v>1609</v>
      </c>
      <c r="D68" s="1260" t="str">
        <f>IF((('Assets-Liab 5-6'!H38 + 'Assets-Liab 5-6'!H39) ='Acct Summary 7-8'!H81), "OK", "ERROR!" )</f>
        <v>OK</v>
      </c>
    </row>
    <row r="69" spans="1:4" ht="12.75" customHeight="1" x14ac:dyDescent="0.2">
      <c r="A69" s="231"/>
      <c r="B69" s="237"/>
      <c r="C69" s="1548" t="s">
        <v>1610</v>
      </c>
      <c r="D69" s="1260" t="str">
        <f>IF((('Assets-Liab 5-6'!I38 + 'Assets-Liab 5-6'!I39) ='Acct Summary 7-8'!I81), "OK", "ERROR!" )</f>
        <v>OK</v>
      </c>
    </row>
    <row r="70" spans="1:4" x14ac:dyDescent="0.2">
      <c r="A70" s="231"/>
      <c r="B70" s="237"/>
      <c r="C70" s="1548" t="s">
        <v>1611</v>
      </c>
      <c r="D70" s="1260" t="str">
        <f>IF((('Assets-Liab 5-6'!J38 + 'Assets-Liab 5-6'!J39) ='Acct Summary 7-8'!J81), "OK", "ERROR!" )</f>
        <v>OK</v>
      </c>
    </row>
    <row r="71" spans="1:4" x14ac:dyDescent="0.2">
      <c r="A71" s="241"/>
      <c r="B71" s="237"/>
      <c r="C71" s="1548" t="s">
        <v>1626</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1612</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23" t="s">
        <v>757</v>
      </c>
      <c r="D76" s="2524"/>
    </row>
    <row r="77" spans="1:4" x14ac:dyDescent="0.2">
      <c r="A77" s="235"/>
      <c r="B77" s="246"/>
      <c r="C77" s="1072" t="s">
        <v>1613</v>
      </c>
      <c r="D77" s="1262" t="str">
        <f>IF(SUM('Acct Summary 7-8'!C27:K27) =SUM( 'Acct Summary 7-8'!C49:K49),"OK", "ERROR")</f>
        <v>OK</v>
      </c>
    </row>
    <row r="78" spans="1:4" x14ac:dyDescent="0.2">
      <c r="A78" s="231"/>
      <c r="B78" s="237"/>
      <c r="C78" s="1548" t="s">
        <v>1614</v>
      </c>
      <c r="D78" s="1260" t="str">
        <f>IF(SUM('Acct Summary 7-8'!C28:K28)=SUM('Acct Summary 7-8'!C50:K50),"OK","ERROR!")</f>
        <v>OK</v>
      </c>
    </row>
    <row r="79" spans="1:4" ht="24" x14ac:dyDescent="0.2">
      <c r="A79" s="243"/>
      <c r="B79" s="237"/>
      <c r="C79" s="1548" t="s">
        <v>1615</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48" t="s">
        <v>1645</v>
      </c>
      <c r="D81" s="1260" t="str">
        <f>IF(SUM('Assets-Liab 5-6'!C38:H38)&gt;=SUM('Rest Tax Levies-Tort Im 26'!G25:K25),"OK","ERROR")</f>
        <v>OK</v>
      </c>
    </row>
    <row r="82" spans="1:4" x14ac:dyDescent="0.2">
      <c r="A82" s="231"/>
      <c r="B82" s="237"/>
      <c r="C82" s="1548" t="s">
        <v>1718</v>
      </c>
      <c r="D82" s="1260" t="str">
        <f>IF(SUM('Assets-Liab 5-6'!C39:K39)&gt;0,"OK","ENTRY IS REQUIRED!")</f>
        <v>OK</v>
      </c>
    </row>
    <row r="83" spans="1:4" x14ac:dyDescent="0.2">
      <c r="A83" s="231"/>
      <c r="B83" s="1570">
        <f>B80+1</f>
        <v>11</v>
      </c>
      <c r="C83" s="1571" t="s">
        <v>1647</v>
      </c>
      <c r="D83" s="1260"/>
    </row>
    <row r="84" spans="1:4" x14ac:dyDescent="0.2">
      <c r="A84" s="231"/>
      <c r="B84" s="237"/>
      <c r="C84" s="1548" t="s">
        <v>1646</v>
      </c>
      <c r="D84" s="1260" t="str">
        <f>IF(ISNUMBER('Acct Summary 7-8'!C9),"OK","ENTRY IS REQUIRED!")</f>
        <v>OK</v>
      </c>
    </row>
    <row r="85" spans="1:4" x14ac:dyDescent="0.2">
      <c r="A85" s="244"/>
      <c r="B85" s="246">
        <f>B80+1+1</f>
        <v>12</v>
      </c>
      <c r="C85" s="248" t="s">
        <v>1616</v>
      </c>
      <c r="D85" s="1264" t="str">
        <f>IF(OR(COVER!$B$6="X",'PCTC-OEPP 28-29'!F77&gt;0),"OK","PLEASE ENTER 9 MO ADA.")</f>
        <v>OK</v>
      </c>
    </row>
    <row r="86" spans="1:4" x14ac:dyDescent="0.2">
      <c r="A86" s="244"/>
      <c r="B86" s="246">
        <f>B85+1</f>
        <v>13</v>
      </c>
      <c r="C86" s="248" t="s">
        <v>1731</v>
      </c>
      <c r="D86" s="1265" t="str">
        <f>IF(COVER!B5="X",IF('AC32'!J19=0,"ENTER BUDGET DATA!","OK"),"OK")</f>
        <v>OK</v>
      </c>
    </row>
    <row r="87" spans="1:4" x14ac:dyDescent="0.2">
      <c r="B87" s="246">
        <f>B86+1</f>
        <v>14</v>
      </c>
      <c r="C87" s="248"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P12" sqref="P1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55" t="s">
        <v>2017</v>
      </c>
      <c r="B4" s="2556"/>
      <c r="C4" s="2556"/>
      <c r="D4" s="2556"/>
      <c r="E4" s="2556"/>
      <c r="F4" s="2556"/>
      <c r="G4" s="2556"/>
      <c r="H4" s="2556"/>
      <c r="I4" s="2556"/>
      <c r="J4" s="2556"/>
      <c r="K4" s="2556"/>
      <c r="L4" s="255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87" t="s">
        <v>1389</v>
      </c>
      <c r="B6" s="1939"/>
      <c r="C6" s="1929"/>
      <c r="D6" s="1929"/>
      <c r="E6" s="1988" t="s">
        <v>1388</v>
      </c>
      <c r="F6" s="1940"/>
      <c r="G6" s="1989" t="s">
        <v>1387</v>
      </c>
      <c r="H6" s="1929"/>
      <c r="I6" s="1929"/>
      <c r="J6" s="1929"/>
      <c r="K6" s="1929"/>
      <c r="L6" s="1930"/>
      <c r="V6" s="1290"/>
      <c r="W6" s="1290"/>
      <c r="X6" s="1290"/>
      <c r="Y6" s="1290"/>
      <c r="Z6" s="1290"/>
      <c r="AA6" s="1290"/>
      <c r="AB6" s="1290"/>
      <c r="AC6" s="1290"/>
    </row>
    <row r="7" spans="1:29" x14ac:dyDescent="0.2">
      <c r="A7" s="2544" t="str">
        <f>COVER!A17</f>
        <v>Rockford SD 205</v>
      </c>
      <c r="B7" s="2545"/>
      <c r="C7" s="2545"/>
      <c r="D7" s="2557"/>
      <c r="E7" s="2558">
        <f>COVER!A13</f>
        <v>4101205025</v>
      </c>
      <c r="F7" s="2559"/>
      <c r="G7" s="2560" t="str">
        <f>COVER!T23</f>
        <v>066-003284</v>
      </c>
      <c r="H7" s="2561"/>
      <c r="I7" s="2561"/>
      <c r="J7" s="2561"/>
      <c r="K7" s="2561"/>
      <c r="L7" s="2562"/>
    </row>
    <row r="8" spans="1:29" ht="13.5" customHeight="1" x14ac:dyDescent="0.2">
      <c r="A8" s="1987" t="s">
        <v>1899</v>
      </c>
      <c r="B8" s="1939"/>
      <c r="C8" s="1929"/>
      <c r="D8" s="1929"/>
      <c r="E8" s="1941"/>
      <c r="F8" s="1930"/>
      <c r="G8" s="1990" t="s">
        <v>1386</v>
      </c>
      <c r="H8" s="1278"/>
      <c r="I8" s="1278"/>
      <c r="J8" s="1278"/>
      <c r="K8" s="1278"/>
      <c r="L8" s="1931"/>
    </row>
    <row r="9" spans="1:29" ht="13.5" customHeight="1" x14ac:dyDescent="0.2">
      <c r="A9" s="2563"/>
      <c r="B9" s="2533"/>
      <c r="C9" s="2533"/>
      <c r="D9" s="2533"/>
      <c r="E9" s="2533"/>
      <c r="F9" s="2564"/>
      <c r="G9" s="2532" t="str">
        <f>COVER!T13</f>
        <v>Sikich LLP</v>
      </c>
      <c r="H9" s="2551"/>
      <c r="I9" s="2551"/>
      <c r="J9" s="2551"/>
      <c r="K9" s="2551"/>
      <c r="L9" s="2565"/>
    </row>
    <row r="10" spans="1:29" ht="13.5" customHeight="1" x14ac:dyDescent="0.2">
      <c r="A10" s="2541" t="str">
        <f>COVER!A38</f>
        <v>Dr. Ehren Jarrett</v>
      </c>
      <c r="B10" s="2542"/>
      <c r="C10" s="2542"/>
      <c r="D10" s="2542"/>
      <c r="E10" s="2542"/>
      <c r="F10" s="2543"/>
      <c r="G10" s="2532" t="str">
        <f>COVER!T17</f>
        <v>401 West State Street, Suite 509</v>
      </c>
      <c r="H10" s="2534"/>
      <c r="I10" s="2534"/>
      <c r="J10" s="2534"/>
      <c r="K10" s="2534"/>
      <c r="L10" s="2547"/>
    </row>
    <row r="11" spans="1:29" ht="13.5" customHeight="1" x14ac:dyDescent="0.2">
      <c r="A11" s="1987" t="s">
        <v>1901</v>
      </c>
      <c r="B11" s="1939"/>
      <c r="C11" s="1929"/>
      <c r="D11" s="1941"/>
      <c r="E11" s="1929"/>
      <c r="F11" s="1930"/>
      <c r="G11" s="2532" t="str">
        <f>COVER!T19</f>
        <v>Rockford</v>
      </c>
      <c r="H11" s="2534"/>
      <c r="I11" s="2534"/>
      <c r="J11" s="1982" t="str">
        <f>COVER!X19</f>
        <v>IL</v>
      </c>
      <c r="K11" s="1982">
        <f>COVER!Z19</f>
        <v>61101</v>
      </c>
      <c r="L11" s="1981"/>
    </row>
    <row r="12" spans="1:29" ht="13.5" customHeight="1" x14ac:dyDescent="0.2">
      <c r="A12" s="2548" t="s">
        <v>1900</v>
      </c>
      <c r="B12" s="2549"/>
      <c r="C12" s="2549"/>
      <c r="D12" s="2549"/>
      <c r="E12" s="2549"/>
      <c r="F12" s="2550"/>
      <c r="G12" s="1898"/>
      <c r="H12" s="1294"/>
      <c r="I12" s="1294"/>
      <c r="J12" s="1294"/>
      <c r="K12" s="1294"/>
      <c r="L12" s="1899"/>
    </row>
    <row r="13" spans="1:29" ht="13.5" customHeight="1" x14ac:dyDescent="0.2">
      <c r="A13" s="2532"/>
      <c r="B13" s="2551"/>
      <c r="C13" s="2551"/>
      <c r="D13" s="2551"/>
      <c r="E13" s="1293"/>
      <c r="F13" s="1983"/>
      <c r="G13" s="1991" t="s">
        <v>1902</v>
      </c>
      <c r="H13" s="1932"/>
      <c r="I13" s="2552" t="str">
        <f>COVER!T25</f>
        <v>chad.lucas@sikich.com</v>
      </c>
      <c r="J13" s="2553"/>
      <c r="K13" s="2553"/>
      <c r="L13" s="2554"/>
    </row>
    <row r="14" spans="1:29" ht="13.5" customHeight="1" x14ac:dyDescent="0.2">
      <c r="A14" s="2532" t="str">
        <f>COVER!A19</f>
        <v>501 7th Street</v>
      </c>
      <c r="B14" s="2533"/>
      <c r="C14" s="2533"/>
      <c r="D14" s="2533"/>
      <c r="E14" s="1980">
        <v>0</v>
      </c>
      <c r="F14" s="1292"/>
      <c r="G14" s="1992" t="s">
        <v>1385</v>
      </c>
      <c r="H14" s="1278"/>
      <c r="I14" s="1278"/>
      <c r="J14" s="1278"/>
      <c r="K14" s="1278"/>
      <c r="L14" s="1931"/>
    </row>
    <row r="15" spans="1:29" ht="13.5" customHeight="1" x14ac:dyDescent="0.2">
      <c r="A15" s="2532" t="str">
        <f>COVER!A21</f>
        <v>Rockford</v>
      </c>
      <c r="B15" s="2534"/>
      <c r="C15" s="2534"/>
      <c r="D15" s="1277"/>
      <c r="E15" s="1900"/>
      <c r="F15" s="1291"/>
      <c r="G15" s="1979" t="str">
        <f>COVER!T15</f>
        <v>Chad Lucas</v>
      </c>
      <c r="H15" s="1278"/>
      <c r="I15" s="1278"/>
      <c r="J15" s="1278"/>
      <c r="K15" s="1278"/>
      <c r="L15" s="1931"/>
    </row>
    <row r="16" spans="1:29" ht="12.2" customHeight="1" x14ac:dyDescent="0.2">
      <c r="A16" s="1979"/>
      <c r="B16" s="1485"/>
      <c r="C16" s="1982">
        <f>COVER!A25</f>
        <v>61104</v>
      </c>
      <c r="D16" s="1982"/>
      <c r="E16" s="1982"/>
      <c r="F16" s="1983"/>
      <c r="G16" s="2535"/>
      <c r="H16" s="2536"/>
      <c r="I16" s="2536"/>
      <c r="J16" s="2536"/>
      <c r="K16" s="2536"/>
      <c r="L16" s="2537"/>
    </row>
    <row r="17" spans="1:13" ht="12.2" customHeight="1" x14ac:dyDescent="0.2">
      <c r="A17" s="2538"/>
      <c r="B17" s="2539"/>
      <c r="C17" s="2539"/>
      <c r="D17" s="2539"/>
      <c r="E17" s="2539"/>
      <c r="F17" s="2540"/>
      <c r="G17" s="1992" t="s">
        <v>1384</v>
      </c>
      <c r="H17" s="1278"/>
      <c r="I17" s="1278"/>
      <c r="J17" s="1278"/>
      <c r="K17" s="1993" t="s">
        <v>1383</v>
      </c>
      <c r="L17" s="1930"/>
      <c r="M17" s="1290"/>
    </row>
    <row r="18" spans="1:13" ht="12.2" customHeight="1" x14ac:dyDescent="0.2">
      <c r="A18" s="2541"/>
      <c r="B18" s="2542"/>
      <c r="C18" s="2542"/>
      <c r="D18" s="2542"/>
      <c r="E18" s="2542"/>
      <c r="F18" s="2543"/>
      <c r="G18" s="2544" t="str">
        <f>COVER!T21</f>
        <v>815-282-6565</v>
      </c>
      <c r="H18" s="2545"/>
      <c r="I18" s="2545"/>
      <c r="J18" s="2545"/>
      <c r="K18" s="2544" t="str">
        <f>COVER!X21</f>
        <v>815-282-6666</v>
      </c>
      <c r="L18" s="254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2023</v>
      </c>
    </row>
    <row r="22" spans="1:13" ht="12.2" customHeight="1" x14ac:dyDescent="0.2">
      <c r="A22" s="1289"/>
    </row>
    <row r="23" spans="1:13" ht="12.2" customHeight="1" x14ac:dyDescent="0.2">
      <c r="A23" s="1289"/>
      <c r="B23" s="1279"/>
      <c r="C23" s="1994" t="s">
        <v>1382</v>
      </c>
    </row>
    <row r="24" spans="1:13" ht="10.15" customHeight="1" x14ac:dyDescent="0.2">
      <c r="A24" s="1289"/>
      <c r="C24" s="1994" t="s">
        <v>1381</v>
      </c>
    </row>
    <row r="25" spans="1:13" ht="9" customHeight="1" x14ac:dyDescent="0.2">
      <c r="B25" s="1282" t="s">
        <v>1364</v>
      </c>
      <c r="C25" s="1288"/>
      <c r="J25" s="1281"/>
    </row>
    <row r="26" spans="1:13" s="1276" customFormat="1" ht="12.2" customHeight="1" x14ac:dyDescent="0.2">
      <c r="B26" s="1279"/>
      <c r="C26" s="1994" t="s">
        <v>2024</v>
      </c>
      <c r="D26" s="1283"/>
      <c r="E26" s="1283"/>
    </row>
    <row r="27" spans="1:13" s="1276" customFormat="1" ht="9" customHeight="1" x14ac:dyDescent="0.2">
      <c r="B27" s="1282"/>
      <c r="C27" s="1994"/>
      <c r="D27" s="1283"/>
      <c r="E27" s="1283"/>
    </row>
    <row r="28" spans="1:13" s="1276" customFormat="1" ht="12.2" customHeight="1" x14ac:dyDescent="0.2">
      <c r="A28" s="1287"/>
      <c r="B28" s="1279"/>
      <c r="C28" s="1994" t="s">
        <v>2025</v>
      </c>
      <c r="D28" s="1283"/>
      <c r="E28" s="1283"/>
    </row>
    <row r="29" spans="1:13" s="1276" customFormat="1" ht="9" customHeight="1" x14ac:dyDescent="0.2">
      <c r="A29" s="1287"/>
      <c r="B29" s="1282"/>
      <c r="C29" s="1994"/>
      <c r="D29" s="1283"/>
      <c r="E29" s="1283"/>
    </row>
    <row r="30" spans="1:13" s="1276" customFormat="1" ht="12.2" customHeight="1" x14ac:dyDescent="0.2">
      <c r="B30" s="1279"/>
      <c r="C30" s="1994" t="s">
        <v>2026</v>
      </c>
      <c r="D30" s="1277"/>
      <c r="E30" s="1277"/>
      <c r="F30" s="1283"/>
      <c r="G30" s="1283"/>
      <c r="H30" s="1283"/>
      <c r="I30" s="1283"/>
      <c r="J30" s="1283"/>
      <c r="K30" s="1283"/>
      <c r="L30" s="1283"/>
    </row>
    <row r="31" spans="1:13" s="1276" customFormat="1" ht="9" customHeight="1" x14ac:dyDescent="0.2">
      <c r="B31" s="1282"/>
      <c r="C31" s="1994"/>
      <c r="D31" s="1277"/>
      <c r="E31" s="1277"/>
      <c r="F31" s="1283"/>
      <c r="G31" s="1283"/>
      <c r="H31" s="1283"/>
      <c r="I31" s="1283"/>
      <c r="J31" s="1283"/>
      <c r="K31" s="1283"/>
      <c r="L31" s="1283"/>
    </row>
    <row r="32" spans="1:13" s="1276" customFormat="1" ht="12.2" customHeight="1" x14ac:dyDescent="0.2">
      <c r="B32" s="1279"/>
      <c r="C32" s="1994" t="s">
        <v>2027</v>
      </c>
      <c r="D32" s="1277"/>
      <c r="E32" s="1277"/>
      <c r="F32" s="1283"/>
      <c r="G32" s="1283"/>
      <c r="H32" s="1283"/>
      <c r="I32" s="1283"/>
      <c r="J32" s="1283"/>
      <c r="K32" s="1283"/>
      <c r="L32" s="1283"/>
    </row>
    <row r="33" spans="1:12" s="1276" customFormat="1" ht="10.9" customHeight="1" x14ac:dyDescent="0.2">
      <c r="B33" s="1282"/>
      <c r="C33" s="1995" t="s">
        <v>2028</v>
      </c>
      <c r="D33" s="1277"/>
      <c r="E33" s="1277"/>
      <c r="F33" s="1283"/>
      <c r="G33" s="1283"/>
      <c r="H33" s="1283"/>
      <c r="I33" s="1283"/>
      <c r="J33" s="1283"/>
      <c r="K33" s="1283"/>
      <c r="L33" s="1283"/>
    </row>
    <row r="34" spans="1:12" ht="9" customHeight="1" x14ac:dyDescent="0.2">
      <c r="B34" s="1282"/>
      <c r="C34" s="1995"/>
      <c r="D34" s="1281"/>
      <c r="E34" s="1281"/>
      <c r="F34" s="1281"/>
      <c r="G34" s="1281"/>
      <c r="H34" s="1281"/>
      <c r="I34" s="1281"/>
      <c r="J34" s="1281"/>
      <c r="K34" s="1281"/>
      <c r="L34" s="1281"/>
    </row>
    <row r="35" spans="1:12" s="1276" customFormat="1" ht="13.5" customHeight="1" x14ac:dyDescent="0.2">
      <c r="B35" s="1279"/>
      <c r="C35" s="1994" t="s">
        <v>2029</v>
      </c>
      <c r="D35" s="1283"/>
      <c r="E35" s="1283"/>
      <c r="F35" s="1283"/>
      <c r="G35" s="1283"/>
      <c r="H35" s="1283"/>
      <c r="I35" s="1283"/>
      <c r="J35" s="1283"/>
      <c r="K35" s="1283"/>
      <c r="L35" s="1283"/>
    </row>
    <row r="36" spans="1:12" s="1276" customFormat="1" ht="10.9" customHeight="1" x14ac:dyDescent="0.2">
      <c r="B36" s="1282"/>
      <c r="C36" s="1995" t="s">
        <v>2030</v>
      </c>
      <c r="D36" s="1283"/>
      <c r="E36" s="1283"/>
      <c r="F36" s="1283"/>
      <c r="G36" s="1283"/>
      <c r="H36" s="1283"/>
      <c r="I36" s="1283"/>
      <c r="J36" s="1283"/>
      <c r="K36" s="1283"/>
      <c r="L36" s="1283"/>
    </row>
    <row r="37" spans="1:12" ht="9" customHeight="1" x14ac:dyDescent="0.2">
      <c r="B37" s="1282"/>
      <c r="C37" s="1995"/>
      <c r="D37" s="1281"/>
      <c r="E37" s="1281"/>
      <c r="F37" s="1281"/>
      <c r="G37" s="1281"/>
      <c r="H37" s="1281"/>
      <c r="I37" s="1281"/>
      <c r="J37" s="1281"/>
      <c r="K37" s="1281"/>
      <c r="L37" s="1281"/>
    </row>
    <row r="38" spans="1:12" s="1276" customFormat="1" ht="12.2" customHeight="1" x14ac:dyDescent="0.2">
      <c r="B38" s="1279"/>
      <c r="C38" s="1994" t="s">
        <v>2031</v>
      </c>
      <c r="D38" s="1283"/>
      <c r="E38" s="1283"/>
    </row>
    <row r="39" spans="1:12" ht="9" customHeight="1" x14ac:dyDescent="0.2">
      <c r="B39" s="1282"/>
      <c r="C39" s="1995"/>
      <c r="D39" s="1281"/>
      <c r="E39" s="1281"/>
    </row>
    <row r="40" spans="1:12" s="1276" customFormat="1" ht="13.5" customHeight="1" x14ac:dyDescent="0.2">
      <c r="B40" s="1279"/>
      <c r="C40" s="1994" t="s">
        <v>2032</v>
      </c>
      <c r="D40" s="1283"/>
      <c r="E40" s="1283"/>
    </row>
    <row r="41" spans="1:12" ht="9" customHeight="1" x14ac:dyDescent="0.2">
      <c r="A41" s="1285"/>
      <c r="B41" s="1282"/>
      <c r="C41" s="1995"/>
      <c r="D41" s="1281"/>
      <c r="E41" s="1281"/>
    </row>
    <row r="42" spans="1:12" s="1276" customFormat="1" ht="13.5" customHeight="1" x14ac:dyDescent="0.2">
      <c r="B42" s="1279"/>
      <c r="C42" s="1994" t="s">
        <v>2033</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96" t="s">
        <v>2034</v>
      </c>
      <c r="D46" s="1277"/>
      <c r="E46" s="1277"/>
      <c r="F46" s="1277"/>
      <c r="G46" s="1277"/>
      <c r="H46" s="1277"/>
    </row>
    <row r="47" spans="1:12" ht="9" customHeight="1" x14ac:dyDescent="0.2"/>
    <row r="48" spans="1:12" ht="12.2" customHeight="1" x14ac:dyDescent="0.2">
      <c r="B48" s="1656"/>
      <c r="C48" s="1997" t="s">
        <v>2035</v>
      </c>
    </row>
    <row r="49" spans="1:12" ht="9" customHeight="1" x14ac:dyDescent="0.2"/>
    <row r="50" spans="1:12" ht="12.2" customHeight="1" x14ac:dyDescent="0.2">
      <c r="C50" s="1997"/>
    </row>
    <row r="51" spans="1:12" ht="12.2" customHeight="1" x14ac:dyDescent="0.2">
      <c r="A51" s="1280" t="s">
        <v>2036</v>
      </c>
    </row>
    <row r="52" spans="1:12" ht="12.2" customHeight="1" x14ac:dyDescent="0.2">
      <c r="A52" s="1280" t="s">
        <v>2037</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31" zoomScaleNormal="100" workbookViewId="0">
      <selection activeCell="P12" sqref="P1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86" customFormat="1" ht="12.75" x14ac:dyDescent="0.2">
      <c r="A1" s="2566" t="str">
        <f>'Single Audit Cover'!A7</f>
        <v>Rockford SD 205</v>
      </c>
      <c r="B1" s="2567"/>
      <c r="C1" s="2567"/>
      <c r="D1" s="2567"/>
    </row>
    <row r="2" spans="1:11" s="1986" customFormat="1" ht="12.75" x14ac:dyDescent="0.2">
      <c r="A2" s="2568">
        <f>'Single Audit Cover'!E7</f>
        <v>4101205025</v>
      </c>
      <c r="B2" s="2569"/>
      <c r="C2" s="2569"/>
      <c r="D2" s="2569"/>
    </row>
    <row r="3" spans="1:11" s="1986" customFormat="1" ht="12.75" x14ac:dyDescent="0.2">
      <c r="A3" s="2566" t="s">
        <v>1893</v>
      </c>
      <c r="B3" s="2567"/>
      <c r="C3" s="2567"/>
      <c r="D3" s="2567"/>
    </row>
    <row r="4" spans="1:11" s="1986" customFormat="1" ht="4.5" customHeight="1" x14ac:dyDescent="0.2">
      <c r="A4" s="1984"/>
      <c r="B4" s="1978"/>
      <c r="C4" s="1978"/>
      <c r="D4" s="1978"/>
    </row>
    <row r="5" spans="1:11" x14ac:dyDescent="0.2">
      <c r="B5" s="1329" t="s">
        <v>1894</v>
      </c>
      <c r="C5" s="1328"/>
      <c r="D5" s="1305"/>
    </row>
    <row r="6" spans="1:11" x14ac:dyDescent="0.2">
      <c r="B6" s="1329" t="s">
        <v>1441</v>
      </c>
      <c r="C6" s="1328"/>
      <c r="D6" s="1305"/>
    </row>
    <row r="7" spans="1:11" x14ac:dyDescent="0.2">
      <c r="B7" s="1329" t="s">
        <v>1895</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36"/>
      <c r="C11" s="1303">
        <v>1</v>
      </c>
      <c r="D11" s="1327" t="s">
        <v>2038</v>
      </c>
      <c r="E11" s="1322"/>
      <c r="F11" s="1322"/>
      <c r="G11" s="1322"/>
      <c r="H11" s="1322"/>
      <c r="I11" s="1322"/>
      <c r="J11" s="1322"/>
      <c r="K11" s="1322"/>
    </row>
    <row r="12" spans="1:11" ht="3" customHeight="1" x14ac:dyDescent="0.2">
      <c r="B12" s="1998"/>
      <c r="C12" s="1303"/>
      <c r="D12" s="1327"/>
      <c r="E12" s="1322"/>
      <c r="F12" s="1322"/>
      <c r="G12" s="1322"/>
      <c r="H12" s="1322"/>
      <c r="I12" s="1322"/>
      <c r="J12" s="1322"/>
      <c r="K12" s="1322"/>
    </row>
    <row r="13" spans="1:11" x14ac:dyDescent="0.2">
      <c r="B13" s="1936"/>
      <c r="C13" s="1303">
        <f>C11+1</f>
        <v>2</v>
      </c>
      <c r="D13" s="1324" t="s">
        <v>1748</v>
      </c>
      <c r="E13" s="1322"/>
      <c r="F13" s="1322"/>
      <c r="G13" s="1322"/>
      <c r="H13" s="1322"/>
      <c r="I13" s="1322"/>
      <c r="J13" s="1322"/>
      <c r="K13" s="1322"/>
    </row>
    <row r="14" spans="1:11" ht="3" customHeight="1" x14ac:dyDescent="0.2">
      <c r="B14" s="1998"/>
      <c r="C14" s="1303"/>
      <c r="D14" s="1324"/>
      <c r="E14" s="1322"/>
      <c r="F14" s="1322"/>
      <c r="G14" s="1322"/>
      <c r="H14" s="1322"/>
      <c r="I14" s="1322"/>
      <c r="J14" s="1322"/>
      <c r="K14" s="1322"/>
    </row>
    <row r="15" spans="1:11" x14ac:dyDescent="0.2">
      <c r="B15" s="1936"/>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36"/>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36"/>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36"/>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36"/>
      <c r="C28" s="1300">
        <f>C24+1</f>
        <v>7</v>
      </c>
      <c r="D28" s="1323" t="s">
        <v>2039</v>
      </c>
      <c r="E28" s="1322"/>
      <c r="F28" s="1322"/>
      <c r="G28" s="1322"/>
      <c r="H28" s="1322"/>
      <c r="I28" s="1322"/>
      <c r="J28" s="1322"/>
      <c r="K28" s="1322"/>
    </row>
    <row r="29" spans="1:11" ht="10.5" customHeight="1" x14ac:dyDescent="0.2">
      <c r="A29" s="1299"/>
      <c r="D29" s="2078" t="s">
        <v>2040</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36"/>
      <c r="C33" s="1303">
        <v>8</v>
      </c>
      <c r="D33" s="1302" t="s">
        <v>1430</v>
      </c>
    </row>
    <row r="34" spans="1:5" ht="10.5" customHeight="1" x14ac:dyDescent="0.2">
      <c r="A34" s="1299"/>
      <c r="B34" s="1320"/>
      <c r="C34" s="1303"/>
      <c r="D34" s="1302" t="s">
        <v>2041</v>
      </c>
    </row>
    <row r="35" spans="1:5" ht="3" customHeight="1" x14ac:dyDescent="0.2">
      <c r="A35" s="1299"/>
      <c r="B35" s="1314"/>
      <c r="D35" s="1305"/>
    </row>
    <row r="36" spans="1:5" x14ac:dyDescent="0.2">
      <c r="A36" s="1299"/>
      <c r="B36" s="1936"/>
      <c r="C36" s="1303">
        <f>C33+1</f>
        <v>9</v>
      </c>
      <c r="D36" s="1302" t="s">
        <v>1429</v>
      </c>
    </row>
    <row r="37" spans="1:5" ht="10.5" customHeight="1" x14ac:dyDescent="0.2">
      <c r="A37" s="1299"/>
      <c r="B37" s="1314"/>
      <c r="D37" s="1302" t="s">
        <v>2041</v>
      </c>
    </row>
    <row r="38" spans="1:5" ht="3" customHeight="1" x14ac:dyDescent="0.2">
      <c r="A38" s="1299"/>
      <c r="B38" s="1319"/>
      <c r="C38" s="1318"/>
      <c r="D38" s="1305"/>
    </row>
    <row r="39" spans="1:5" x14ac:dyDescent="0.2">
      <c r="A39" s="1299"/>
      <c r="B39" s="1937"/>
      <c r="C39" s="1300">
        <f>C36+1</f>
        <v>10</v>
      </c>
      <c r="D39" s="1305" t="s">
        <v>1428</v>
      </c>
    </row>
    <row r="40" spans="1:5" ht="10.5" customHeight="1" x14ac:dyDescent="0.2">
      <c r="A40" s="1299"/>
      <c r="B40" s="1321"/>
      <c r="C40" s="1318"/>
      <c r="D40" s="1305" t="s">
        <v>2042</v>
      </c>
    </row>
    <row r="41" spans="1:5" ht="3" customHeight="1" x14ac:dyDescent="0.2">
      <c r="A41" s="1299"/>
      <c r="B41" s="1319"/>
      <c r="C41" s="1318"/>
      <c r="D41" s="1305"/>
    </row>
    <row r="42" spans="1:5" ht="10.5" customHeight="1" x14ac:dyDescent="0.2">
      <c r="A42" s="1299"/>
      <c r="B42" s="1937"/>
      <c r="C42" s="1300">
        <v>11</v>
      </c>
      <c r="D42" s="1999" t="s">
        <v>2043</v>
      </c>
      <c r="E42" s="1306"/>
    </row>
    <row r="43" spans="1:5" ht="3" customHeight="1" x14ac:dyDescent="0.2">
      <c r="A43" s="1299"/>
      <c r="B43" s="1319"/>
      <c r="C43" s="1318"/>
      <c r="D43" s="1305"/>
    </row>
    <row r="44" spans="1:5" x14ac:dyDescent="0.2">
      <c r="A44" s="1299"/>
      <c r="B44" s="1936"/>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36"/>
      <c r="C48" s="1303">
        <f>C44+1</f>
        <v>13</v>
      </c>
      <c r="D48" s="1302" t="s">
        <v>2044</v>
      </c>
    </row>
    <row r="49" spans="1:4" ht="3" customHeight="1" x14ac:dyDescent="0.2">
      <c r="A49" s="1299"/>
      <c r="B49" s="1998"/>
      <c r="C49" s="1303"/>
      <c r="D49" s="1302"/>
    </row>
    <row r="50" spans="1:4" x14ac:dyDescent="0.2">
      <c r="A50" s="1299"/>
      <c r="B50" s="1936"/>
      <c r="C50" s="1303">
        <f>C48+1</f>
        <v>14</v>
      </c>
      <c r="D50" s="1302" t="s">
        <v>1424</v>
      </c>
    </row>
    <row r="51" spans="1:4" ht="3" customHeight="1" x14ac:dyDescent="0.2">
      <c r="A51" s="1299"/>
      <c r="B51" s="1998"/>
      <c r="C51" s="1303"/>
      <c r="D51" s="1302"/>
    </row>
    <row r="52" spans="1:4" x14ac:dyDescent="0.2">
      <c r="A52" s="1299"/>
      <c r="B52" s="1936"/>
      <c r="C52" s="1303">
        <f>C50+1</f>
        <v>15</v>
      </c>
      <c r="D52" s="1302" t="s">
        <v>1423</v>
      </c>
    </row>
    <row r="53" spans="1:4" ht="3" customHeight="1" x14ac:dyDescent="0.2">
      <c r="A53" s="1299"/>
      <c r="B53" s="1998"/>
      <c r="C53" s="1303"/>
      <c r="D53" s="1302"/>
    </row>
    <row r="54" spans="1:4" x14ac:dyDescent="0.2">
      <c r="A54" s="1299"/>
      <c r="B54" s="1936"/>
      <c r="C54" s="1303">
        <f>C52+1</f>
        <v>16</v>
      </c>
      <c r="D54" s="1302" t="s">
        <v>1422</v>
      </c>
    </row>
    <row r="55" spans="1:4" ht="3" customHeight="1" x14ac:dyDescent="0.2">
      <c r="A55" s="1299"/>
      <c r="B55" s="1998"/>
      <c r="C55" s="1303"/>
      <c r="D55" s="1302"/>
    </row>
    <row r="56" spans="1:4" x14ac:dyDescent="0.2">
      <c r="A56" s="1299"/>
      <c r="B56" s="1936"/>
      <c r="C56" s="1303">
        <f>C54+1</f>
        <v>17</v>
      </c>
      <c r="D56" s="1305" t="s">
        <v>1750</v>
      </c>
    </row>
    <row r="57" spans="1:4" ht="10.5" customHeight="1" x14ac:dyDescent="0.2">
      <c r="A57" s="1299"/>
      <c r="D57" s="1302" t="s">
        <v>2045</v>
      </c>
    </row>
    <row r="58" spans="1:4" x14ac:dyDescent="0.2">
      <c r="A58" s="1299"/>
      <c r="C58" s="1938"/>
      <c r="D58" s="1302" t="s">
        <v>1421</v>
      </c>
    </row>
    <row r="59" spans="1:4" ht="10.5" customHeight="1" x14ac:dyDescent="0.2">
      <c r="A59" s="1299"/>
      <c r="D59" s="1305" t="s">
        <v>1420</v>
      </c>
    </row>
    <row r="60" spans="1:4" ht="10.5" customHeight="1" x14ac:dyDescent="0.2">
      <c r="A60" s="1299"/>
      <c r="D60" s="2077" t="s">
        <v>2085</v>
      </c>
    </row>
    <row r="61" spans="1:4" ht="10.5" customHeight="1" x14ac:dyDescent="0.2">
      <c r="A61" s="1299"/>
      <c r="C61" s="1938"/>
      <c r="D61" s="1302" t="s">
        <v>1419</v>
      </c>
    </row>
    <row r="62" spans="1:4" ht="10.5" customHeight="1" x14ac:dyDescent="0.2">
      <c r="A62" s="1299"/>
      <c r="D62" s="1317" t="s">
        <v>1418</v>
      </c>
    </row>
    <row r="63" spans="1:4" ht="10.5" customHeight="1" x14ac:dyDescent="0.2">
      <c r="A63" s="1299"/>
      <c r="D63" s="1305" t="s">
        <v>2046</v>
      </c>
    </row>
    <row r="64" spans="1:4" ht="10.5" customHeight="1" x14ac:dyDescent="0.2">
      <c r="A64" s="1299"/>
      <c r="D64" s="2077" t="s">
        <v>2084</v>
      </c>
    </row>
    <row r="65" spans="1:4" x14ac:dyDescent="0.2">
      <c r="A65" s="1299"/>
      <c r="C65" s="1938"/>
      <c r="D65" s="1302" t="s">
        <v>1417</v>
      </c>
    </row>
    <row r="66" spans="1:4" ht="10.5" customHeight="1" x14ac:dyDescent="0.2">
      <c r="A66" s="1299"/>
      <c r="D66" s="1307" t="s">
        <v>1416</v>
      </c>
    </row>
    <row r="67" spans="1:4" ht="10.5" customHeight="1" x14ac:dyDescent="0.2">
      <c r="A67" s="1299"/>
      <c r="D67" s="1305" t="s">
        <v>2047</v>
      </c>
    </row>
    <row r="68" spans="1:4" ht="10.5" customHeight="1" x14ac:dyDescent="0.2">
      <c r="A68" s="1299"/>
      <c r="D68" s="2077" t="s">
        <v>2084</v>
      </c>
    </row>
    <row r="69" spans="1:4" ht="10.5" customHeight="1" x14ac:dyDescent="0.2">
      <c r="A69" s="1299"/>
      <c r="C69" s="1938"/>
      <c r="D69" s="1302" t="s">
        <v>1415</v>
      </c>
    </row>
    <row r="70" spans="1:4" ht="10.5" customHeight="1" x14ac:dyDescent="0.2">
      <c r="A70" s="1299"/>
      <c r="D70" s="1317" t="s">
        <v>1414</v>
      </c>
    </row>
    <row r="71" spans="1:4" ht="3" customHeight="1" x14ac:dyDescent="0.2">
      <c r="A71" s="1299"/>
      <c r="D71" s="1305"/>
    </row>
    <row r="72" spans="1:4" x14ac:dyDescent="0.2">
      <c r="A72" s="1299"/>
      <c r="B72" s="1936"/>
      <c r="C72" s="1303">
        <f>C56+1</f>
        <v>18</v>
      </c>
      <c r="D72" s="1307" t="s">
        <v>1413</v>
      </c>
    </row>
    <row r="73" spans="1:4" ht="3" customHeight="1" x14ac:dyDescent="0.2">
      <c r="A73" s="1299"/>
      <c r="B73" s="1998"/>
      <c r="C73" s="1303"/>
      <c r="D73" s="1307"/>
    </row>
    <row r="74" spans="1:4" x14ac:dyDescent="0.2">
      <c r="A74" s="1299"/>
      <c r="B74" s="1936"/>
      <c r="C74" s="1303">
        <f>C72+1</f>
        <v>19</v>
      </c>
      <c r="D74" s="1302" t="s">
        <v>1412</v>
      </c>
    </row>
    <row r="75" spans="1:4" ht="3" customHeight="1" x14ac:dyDescent="0.2">
      <c r="A75" s="1299"/>
      <c r="B75" s="1998"/>
      <c r="C75" s="1303"/>
      <c r="D75" s="1302"/>
    </row>
    <row r="76" spans="1:4" x14ac:dyDescent="0.2">
      <c r="A76" s="1299"/>
      <c r="B76" s="1936"/>
      <c r="C76" s="1303">
        <f>C74+1</f>
        <v>20</v>
      </c>
      <c r="D76" s="1315" t="s">
        <v>1411</v>
      </c>
    </row>
    <row r="77" spans="1:4" ht="3" customHeight="1" x14ac:dyDescent="0.2">
      <c r="A77" s="1299"/>
      <c r="B77" s="1998"/>
      <c r="C77" s="1303"/>
      <c r="D77" s="1315"/>
    </row>
    <row r="78" spans="1:4" x14ac:dyDescent="0.2">
      <c r="A78" s="1299"/>
      <c r="B78" s="1936"/>
      <c r="C78" s="1303">
        <f>C76+1</f>
        <v>21</v>
      </c>
      <c r="D78" s="1305" t="s">
        <v>1410</v>
      </c>
    </row>
    <row r="79" spans="1:4" ht="3" customHeight="1" x14ac:dyDescent="0.2">
      <c r="A79" s="1299"/>
      <c r="B79" s="1998"/>
      <c r="C79" s="1303"/>
      <c r="D79" s="1305"/>
    </row>
    <row r="80" spans="1:4" x14ac:dyDescent="0.2">
      <c r="A80" s="1299"/>
      <c r="B80" s="1936"/>
      <c r="C80" s="1303">
        <f>C78+1</f>
        <v>22</v>
      </c>
      <c r="D80" s="1316" t="s">
        <v>1409</v>
      </c>
    </row>
    <row r="81" spans="1:4" ht="3" customHeight="1" x14ac:dyDescent="0.2">
      <c r="A81" s="1299"/>
      <c r="B81" s="1998"/>
      <c r="C81" s="1303"/>
      <c r="D81" s="1316"/>
    </row>
    <row r="82" spans="1:4" x14ac:dyDescent="0.2">
      <c r="A82" s="1299"/>
      <c r="B82" s="1936"/>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36"/>
      <c r="C85" s="1303">
        <f>C82+1</f>
        <v>24</v>
      </c>
      <c r="D85" s="1302" t="s">
        <v>1407</v>
      </c>
    </row>
    <row r="86" spans="1:4" ht="3" customHeight="1" x14ac:dyDescent="0.2">
      <c r="A86" s="1299"/>
      <c r="B86" s="1998"/>
      <c r="C86" s="1303"/>
      <c r="D86" s="1302"/>
    </row>
    <row r="87" spans="1:4" x14ac:dyDescent="0.2">
      <c r="A87" s="1299"/>
      <c r="B87" s="1936"/>
      <c r="C87" s="1303">
        <f>C85+1</f>
        <v>25</v>
      </c>
      <c r="D87" s="1302" t="s">
        <v>1406</v>
      </c>
    </row>
    <row r="88" spans="1:4" ht="3" customHeight="1" x14ac:dyDescent="0.2">
      <c r="A88" s="1299"/>
      <c r="B88" s="1998"/>
      <c r="C88" s="1303"/>
      <c r="D88" s="1302"/>
    </row>
    <row r="89" spans="1:4" x14ac:dyDescent="0.2">
      <c r="A89" s="1299"/>
      <c r="B89" s="1936"/>
      <c r="C89" s="1303">
        <f>C87+1</f>
        <v>26</v>
      </c>
      <c r="D89" s="1302" t="s">
        <v>1405</v>
      </c>
    </row>
    <row r="90" spans="1:4" ht="3" customHeight="1" x14ac:dyDescent="0.2">
      <c r="A90" s="1299"/>
      <c r="B90" s="1998"/>
      <c r="C90" s="1303"/>
      <c r="D90" s="1302"/>
    </row>
    <row r="91" spans="1:4" x14ac:dyDescent="0.2">
      <c r="A91" s="1299"/>
      <c r="B91" s="1936"/>
      <c r="C91" s="1303">
        <f>C89+1</f>
        <v>27</v>
      </c>
      <c r="D91" s="1302" t="s">
        <v>2048</v>
      </c>
    </row>
    <row r="92" spans="1:4" x14ac:dyDescent="0.2">
      <c r="A92" s="1299"/>
      <c r="B92" s="1308"/>
      <c r="C92" s="1938"/>
      <c r="D92" s="1302" t="s">
        <v>1404</v>
      </c>
    </row>
    <row r="93" spans="1:4" ht="4.5" customHeight="1" x14ac:dyDescent="0.2">
      <c r="A93" s="1299"/>
      <c r="D93" s="1305"/>
    </row>
    <row r="94" spans="1:4" x14ac:dyDescent="0.2">
      <c r="A94" s="1299"/>
      <c r="B94" s="1313" t="s">
        <v>2049</v>
      </c>
      <c r="C94" s="1312"/>
      <c r="D94" s="1305"/>
    </row>
    <row r="95" spans="1:4" ht="4.5" customHeight="1" x14ac:dyDescent="0.2">
      <c r="A95" s="1299"/>
      <c r="B95" s="1313"/>
      <c r="C95" s="1312"/>
      <c r="D95" s="1305"/>
    </row>
    <row r="96" spans="1:4" x14ac:dyDescent="0.2">
      <c r="A96" s="1299"/>
      <c r="B96" s="1936"/>
      <c r="C96" s="1303">
        <f>C91+1</f>
        <v>28</v>
      </c>
      <c r="D96" s="1302" t="s">
        <v>2050</v>
      </c>
    </row>
    <row r="97" spans="1:4" ht="3" customHeight="1" x14ac:dyDescent="0.2">
      <c r="A97" s="1299"/>
      <c r="B97" s="1998"/>
      <c r="C97" s="1303"/>
      <c r="D97" s="1302"/>
    </row>
    <row r="98" spans="1:4" x14ac:dyDescent="0.2">
      <c r="A98" s="1299"/>
      <c r="B98" s="1936"/>
      <c r="C98" s="1303">
        <f>C96+1</f>
        <v>29</v>
      </c>
      <c r="D98" s="1311" t="s">
        <v>1403</v>
      </c>
    </row>
    <row r="99" spans="1:4" ht="3" customHeight="1" x14ac:dyDescent="0.2">
      <c r="A99" s="1299"/>
      <c r="B99" s="1998"/>
      <c r="C99" s="1303"/>
      <c r="D99" s="1311"/>
    </row>
    <row r="100" spans="1:4" x14ac:dyDescent="0.2">
      <c r="A100" s="1299"/>
      <c r="B100" s="1936"/>
      <c r="C100" s="1303">
        <f>C98+1</f>
        <v>30</v>
      </c>
      <c r="D100" s="1302" t="s">
        <v>2051</v>
      </c>
    </row>
    <row r="101" spans="1:4" ht="3" customHeight="1" x14ac:dyDescent="0.2">
      <c r="A101" s="1299"/>
      <c r="B101" s="1998"/>
      <c r="C101" s="1303"/>
      <c r="D101" s="2000"/>
    </row>
    <row r="102" spans="1:4" x14ac:dyDescent="0.2">
      <c r="A102" s="1299"/>
      <c r="B102" s="1936"/>
      <c r="C102" s="1303">
        <f>C100+1</f>
        <v>31</v>
      </c>
      <c r="D102" s="1302" t="s">
        <v>2052</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36"/>
      <c r="C106" s="1303">
        <f>C102+1</f>
        <v>32</v>
      </c>
      <c r="D106" s="1305" t="s">
        <v>2053</v>
      </c>
    </row>
    <row r="107" spans="1:4" ht="3" customHeight="1" x14ac:dyDescent="0.2">
      <c r="A107" s="1299"/>
      <c r="B107" s="1998"/>
      <c r="C107" s="1303"/>
      <c r="D107" s="1305"/>
    </row>
    <row r="108" spans="1:4" x14ac:dyDescent="0.2">
      <c r="A108" s="1299"/>
      <c r="B108" s="1936"/>
      <c r="C108" s="1303">
        <v>33</v>
      </c>
      <c r="D108" s="1305" t="s">
        <v>1401</v>
      </c>
    </row>
    <row r="109" spans="1:4" ht="3" customHeight="1" x14ac:dyDescent="0.2">
      <c r="A109" s="1299"/>
      <c r="B109" s="1998"/>
      <c r="C109" s="1303"/>
      <c r="D109" s="1305"/>
    </row>
    <row r="110" spans="1:4" x14ac:dyDescent="0.2">
      <c r="A110" s="1299"/>
      <c r="B110" s="1936"/>
      <c r="C110" s="1303">
        <f>C108+1</f>
        <v>34</v>
      </c>
      <c r="D110" s="1305" t="s">
        <v>1400</v>
      </c>
    </row>
    <row r="111" spans="1:4" ht="3" customHeight="1" x14ac:dyDescent="0.2">
      <c r="A111" s="1299"/>
      <c r="B111" s="1998"/>
      <c r="C111" s="1303"/>
      <c r="D111" s="1305"/>
    </row>
    <row r="112" spans="1:4" x14ac:dyDescent="0.2">
      <c r="A112" s="1299"/>
      <c r="B112" s="1936"/>
      <c r="C112" s="1303">
        <f>C110+1</f>
        <v>35</v>
      </c>
      <c r="D112" s="1305" t="s">
        <v>1399</v>
      </c>
    </row>
    <row r="113" spans="1:4" ht="11.25" customHeight="1" x14ac:dyDescent="0.2">
      <c r="A113" s="1299"/>
      <c r="B113" s="2001"/>
      <c r="C113" s="1303"/>
      <c r="D113" s="1309" t="s">
        <v>1398</v>
      </c>
    </row>
    <row r="114" spans="1:4" ht="3" customHeight="1" x14ac:dyDescent="0.2">
      <c r="A114" s="1299"/>
      <c r="B114" s="2002"/>
      <c r="C114" s="1303"/>
      <c r="D114" s="1309"/>
    </row>
    <row r="115" spans="1:4" x14ac:dyDescent="0.2">
      <c r="A115" s="1299"/>
      <c r="B115" s="1936"/>
      <c r="C115" s="1303">
        <f>C112+1</f>
        <v>36</v>
      </c>
      <c r="D115" s="1302" t="s">
        <v>1397</v>
      </c>
    </row>
    <row r="116" spans="1:4" ht="3" customHeight="1" x14ac:dyDescent="0.2">
      <c r="A116" s="1299"/>
      <c r="B116" s="1998"/>
      <c r="C116" s="1303"/>
      <c r="D116" s="1302"/>
    </row>
    <row r="117" spans="1:4" x14ac:dyDescent="0.2">
      <c r="A117" s="1299"/>
      <c r="B117" s="1936"/>
      <c r="C117" s="1303">
        <f>C115+1</f>
        <v>37</v>
      </c>
      <c r="D117" s="1302" t="s">
        <v>1752</v>
      </c>
    </row>
    <row r="118" spans="1:4" ht="3" customHeight="1" x14ac:dyDescent="0.2">
      <c r="A118" s="1299"/>
      <c r="B118" s="1998"/>
      <c r="C118" s="1303"/>
      <c r="D118" s="1302"/>
    </row>
    <row r="119" spans="1:4" x14ac:dyDescent="0.2">
      <c r="A119" s="1299"/>
      <c r="B119" s="1936"/>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36"/>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25" top="0.75" bottom="0.75" header="0.3" footer="0.3"/>
  <pageSetup scale="7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38.42578125" style="1332" customWidth="1"/>
    <col min="3" max="3" width="1.28515625" style="1332" customWidth="1"/>
    <col min="4" max="4" width="24.42578125" style="1331" customWidth="1"/>
    <col min="5" max="5" width="5" style="1330" customWidth="1"/>
    <col min="6" max="16384" width="15.7109375" style="1330"/>
  </cols>
  <sheetData>
    <row r="1" spans="1:5" x14ac:dyDescent="0.2">
      <c r="A1" s="2572" t="str">
        <f>'Single Audit Cover'!A7</f>
        <v>Rockford SD 205</v>
      </c>
      <c r="B1" s="2572"/>
      <c r="C1" s="2572"/>
      <c r="D1" s="2572"/>
      <c r="E1" s="2572"/>
    </row>
    <row r="2" spans="1:5" x14ac:dyDescent="0.2">
      <c r="A2" s="2573">
        <f>'Single Audit Cover'!E7</f>
        <v>4101205025</v>
      </c>
      <c r="B2" s="2573"/>
      <c r="C2" s="2573"/>
      <c r="D2" s="2573"/>
      <c r="E2" s="2573"/>
    </row>
    <row r="3" spans="1:5" ht="4.5" customHeight="1" x14ac:dyDescent="0.2"/>
    <row r="4" spans="1:5" x14ac:dyDescent="0.2">
      <c r="A4" s="1348" t="s">
        <v>1463</v>
      </c>
      <c r="B4" s="1346"/>
      <c r="C4" s="1346"/>
      <c r="D4" s="1347"/>
      <c r="E4" s="1346"/>
    </row>
    <row r="5" spans="1:5" x14ac:dyDescent="0.2">
      <c r="A5" s="1348"/>
      <c r="B5" s="2003"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45645248</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1036443</v>
      </c>
    </row>
    <row r="15" spans="1:5" x14ac:dyDescent="0.2">
      <c r="A15" s="1345"/>
      <c r="B15" s="1344"/>
      <c r="C15" s="1344"/>
    </row>
    <row r="16" spans="1:5" x14ac:dyDescent="0.2">
      <c r="A16" s="1345" t="s">
        <v>1453</v>
      </c>
      <c r="B16" s="1344"/>
      <c r="C16" s="1344"/>
    </row>
    <row r="17" spans="1:4" x14ac:dyDescent="0.2">
      <c r="A17" s="1345" t="s">
        <v>1903</v>
      </c>
      <c r="B17" s="1344" t="s">
        <v>1452</v>
      </c>
      <c r="C17" s="1344"/>
      <c r="D17" s="1343">
        <f>-SUM('Revenues 9-14'!C271:D271,'Revenues 9-14'!F271:G271)</f>
        <v>-2070723</v>
      </c>
    </row>
    <row r="19" spans="1:4" ht="13.5" thickBot="1" x14ac:dyDescent="0.25">
      <c r="A19" s="2004" t="s">
        <v>1451</v>
      </c>
      <c r="D19" s="1342">
        <f>SUM(D10:D17)</f>
        <v>44610968</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74" t="s">
        <v>2311</v>
      </c>
      <c r="B24" s="2575"/>
      <c r="D24" s="1335">
        <v>-82244</v>
      </c>
    </row>
    <row r="25" spans="1:4" x14ac:dyDescent="0.2">
      <c r="A25" s="2570"/>
      <c r="B25" s="2571"/>
      <c r="D25" s="1335"/>
    </row>
    <row r="26" spans="1:4" x14ac:dyDescent="0.2">
      <c r="A26" s="2570" t="s">
        <v>2312</v>
      </c>
      <c r="B26" s="2571"/>
      <c r="D26" s="1335">
        <f>-D14</f>
        <v>-1036443</v>
      </c>
    </row>
    <row r="27" spans="1:4" x14ac:dyDescent="0.2">
      <c r="A27" s="2570"/>
      <c r="B27" s="2571"/>
      <c r="D27" s="1335"/>
    </row>
    <row r="28" spans="1:4" ht="23.25" customHeight="1" x14ac:dyDescent="0.2">
      <c r="A28" s="2570" t="s">
        <v>2313</v>
      </c>
      <c r="B28" s="2571"/>
      <c r="D28" s="1335"/>
    </row>
    <row r="29" spans="1:4" x14ac:dyDescent="0.2">
      <c r="A29" s="2570" t="s">
        <v>2316</v>
      </c>
      <c r="B29" s="2571"/>
      <c r="D29" s="1335">
        <v>-205878</v>
      </c>
    </row>
    <row r="30" spans="1:4" x14ac:dyDescent="0.2">
      <c r="A30" s="2147"/>
      <c r="B30" s="2148"/>
      <c r="D30" s="1335"/>
    </row>
    <row r="31" spans="1:4" x14ac:dyDescent="0.2">
      <c r="A31" s="2147" t="s">
        <v>2314</v>
      </c>
      <c r="B31" s="2148"/>
      <c r="D31" s="1335"/>
    </row>
    <row r="32" spans="1:4" x14ac:dyDescent="0.2">
      <c r="A32" s="2570" t="s">
        <v>2315</v>
      </c>
      <c r="B32" s="2571"/>
      <c r="D32" s="1335">
        <v>-1103984</v>
      </c>
    </row>
    <row r="34" spans="1:4" x14ac:dyDescent="0.2">
      <c r="A34" s="1337" t="s">
        <v>1449</v>
      </c>
      <c r="D34" s="1340">
        <f>SUM(D19:D32)</f>
        <v>42182419</v>
      </c>
    </row>
    <row r="35" spans="1:4" x14ac:dyDescent="0.2">
      <c r="D35" s="1339"/>
    </row>
    <row r="36" spans="1:4" x14ac:dyDescent="0.2">
      <c r="A36" s="1330" t="s">
        <v>1448</v>
      </c>
    </row>
    <row r="37" spans="1:4" x14ac:dyDescent="0.2">
      <c r="A37" s="1330" t="s">
        <v>1447</v>
      </c>
      <c r="B37" s="1332" t="s">
        <v>1446</v>
      </c>
      <c r="D37" s="1338">
        <f>' SEFA'!F155</f>
        <v>42182419</v>
      </c>
    </row>
    <row r="39" spans="1:4" x14ac:dyDescent="0.2">
      <c r="A39" s="1337" t="s">
        <v>1445</v>
      </c>
    </row>
    <row r="41" spans="1:4" ht="13.35" customHeight="1" x14ac:dyDescent="0.2">
      <c r="A41" s="1336" t="s">
        <v>1444</v>
      </c>
    </row>
    <row r="42" spans="1:4" x14ac:dyDescent="0.2">
      <c r="A42" s="2570"/>
      <c r="B42" s="2571"/>
      <c r="D42" s="1335"/>
    </row>
    <row r="43" spans="1:4" x14ac:dyDescent="0.2">
      <c r="A43" s="2570"/>
      <c r="B43" s="2571"/>
      <c r="D43" s="1334"/>
    </row>
    <row r="44" spans="1:4" x14ac:dyDescent="0.2">
      <c r="A44" s="2570"/>
      <c r="B44" s="2571"/>
      <c r="D44" s="1334"/>
    </row>
    <row r="45" spans="1:4" x14ac:dyDescent="0.2">
      <c r="A45" s="2570"/>
      <c r="B45" s="2571"/>
      <c r="D45" s="1334"/>
    </row>
    <row r="46" spans="1:4" x14ac:dyDescent="0.2">
      <c r="A46" s="2570"/>
      <c r="B46" s="2571"/>
      <c r="D46" s="1334"/>
    </row>
    <row r="47" spans="1:4" x14ac:dyDescent="0.2">
      <c r="A47" s="2570"/>
      <c r="B47" s="2571"/>
      <c r="D47" s="1334"/>
    </row>
    <row r="49" spans="2:4" x14ac:dyDescent="0.2">
      <c r="B49" s="1333" t="s">
        <v>1443</v>
      </c>
      <c r="C49" s="1333"/>
      <c r="D49" s="1896">
        <f>SUM(D37:D47)</f>
        <v>42182419</v>
      </c>
    </row>
    <row r="51" spans="2:4" x14ac:dyDescent="0.2">
      <c r="B51" s="1333" t="s">
        <v>1442</v>
      </c>
      <c r="C51" s="1333"/>
      <c r="D51" s="1896">
        <f>D34-D49</f>
        <v>0</v>
      </c>
    </row>
  </sheetData>
  <mergeCells count="15">
    <mergeCell ref="A27:B27"/>
    <mergeCell ref="A1:E1"/>
    <mergeCell ref="A2:E2"/>
    <mergeCell ref="A24:B24"/>
    <mergeCell ref="A25:B25"/>
    <mergeCell ref="A26:B26"/>
    <mergeCell ref="A45:B45"/>
    <mergeCell ref="A46:B46"/>
    <mergeCell ref="A47:B47"/>
    <mergeCell ref="A28:B28"/>
    <mergeCell ref="A29:B29"/>
    <mergeCell ref="A32:B32"/>
    <mergeCell ref="A42:B42"/>
    <mergeCell ref="A43:B43"/>
    <mergeCell ref="A44:B44"/>
  </mergeCells>
  <pageMargins left="0.65" right="0.5" top="0.79" bottom="0.61" header="0.5" footer="0.3"/>
  <pageSetup scale="94"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O282"/>
  <sheetViews>
    <sheetView showGridLines="0" topLeftCell="A94" zoomScaleNormal="100" workbookViewId="0">
      <selection activeCell="P12" sqref="P12"/>
    </sheetView>
  </sheetViews>
  <sheetFormatPr defaultColWidth="33.5703125" defaultRowHeight="12.75" x14ac:dyDescent="0.2"/>
  <cols>
    <col min="1" max="1" width="0.140625" style="1349" customWidth="1"/>
    <col min="2" max="2" width="38" style="1349" customWidth="1"/>
    <col min="3" max="3" width="8.7109375" style="1352" customWidth="1"/>
    <col min="4" max="4" width="15.570312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6" t="str">
        <f>'Single Audit Cover'!A7</f>
        <v>Rockford SD 205</v>
      </c>
      <c r="C1" s="2577"/>
      <c r="D1" s="2577"/>
      <c r="E1" s="2577"/>
      <c r="F1" s="2577"/>
      <c r="G1" s="2577"/>
      <c r="H1" s="2577"/>
      <c r="I1" s="2577"/>
      <c r="J1" s="2577"/>
      <c r="K1" s="2577"/>
      <c r="L1" s="2577"/>
      <c r="M1" s="2577"/>
    </row>
    <row r="2" spans="2:14" ht="15" x14ac:dyDescent="0.2">
      <c r="B2" s="2578">
        <f>'Single Audit Cover'!E7</f>
        <v>4101205025</v>
      </c>
      <c r="C2" s="2578"/>
      <c r="D2" s="2578"/>
      <c r="E2" s="2578"/>
      <c r="F2" s="2578"/>
      <c r="G2" s="2578"/>
      <c r="H2" s="2578"/>
      <c r="I2" s="2578"/>
      <c r="J2" s="2578"/>
      <c r="K2" s="2578"/>
      <c r="L2" s="2578"/>
      <c r="M2" s="2578"/>
      <c r="N2" s="1398"/>
    </row>
    <row r="3" spans="2:14" ht="15" x14ac:dyDescent="0.2">
      <c r="B3" s="2579" t="s">
        <v>1431</v>
      </c>
      <c r="C3" s="2579"/>
      <c r="D3" s="2579"/>
      <c r="E3" s="2579"/>
      <c r="F3" s="2579"/>
      <c r="G3" s="2579"/>
      <c r="H3" s="2579"/>
      <c r="I3" s="2579"/>
      <c r="J3" s="2579"/>
      <c r="K3" s="2579"/>
      <c r="L3" s="2579"/>
      <c r="M3" s="2579"/>
      <c r="N3" s="1398"/>
    </row>
    <row r="4" spans="2:14" ht="15" x14ac:dyDescent="0.2">
      <c r="B4" s="2580" t="str">
        <f>'[1]Single Audit Cover'!A4</f>
        <v>Year Ending June 30, 2017</v>
      </c>
      <c r="C4" s="2580"/>
      <c r="D4" s="2580"/>
      <c r="E4" s="2580"/>
      <c r="F4" s="2580"/>
      <c r="G4" s="2580"/>
      <c r="H4" s="2580"/>
      <c r="I4" s="2580"/>
      <c r="J4" s="2580"/>
      <c r="K4" s="2580"/>
      <c r="L4" s="2580"/>
      <c r="M4" s="2580"/>
      <c r="N4" s="1398"/>
    </row>
    <row r="6" spans="2:14" x14ac:dyDescent="0.2">
      <c r="B6" s="1397"/>
      <c r="C6" s="1396"/>
      <c r="D6" s="2005" t="s">
        <v>1487</v>
      </c>
      <c r="E6" s="2006" t="s">
        <v>606</v>
      </c>
      <c r="F6" s="2007"/>
      <c r="G6" s="1395" t="s">
        <v>1486</v>
      </c>
      <c r="H6" s="2006"/>
      <c r="I6" s="2006"/>
      <c r="J6" s="2006"/>
      <c r="K6" s="1394"/>
      <c r="L6" s="1393"/>
      <c r="M6" s="2008"/>
    </row>
    <row r="7" spans="2:14" x14ac:dyDescent="0.2">
      <c r="B7" s="2009" t="s">
        <v>2054</v>
      </c>
      <c r="C7" s="1392"/>
      <c r="D7" s="1391"/>
      <c r="E7" s="2010"/>
      <c r="F7" s="2011"/>
      <c r="G7" s="2010"/>
      <c r="H7" s="2012" t="s">
        <v>1483</v>
      </c>
      <c r="I7" s="2010"/>
      <c r="J7" s="2079" t="s">
        <v>1483</v>
      </c>
      <c r="K7" s="1387"/>
      <c r="L7" s="1386" t="s">
        <v>1481</v>
      </c>
      <c r="M7" s="1385"/>
    </row>
    <row r="8" spans="2:14" ht="15.75" x14ac:dyDescent="0.25">
      <c r="B8" s="2013" t="s">
        <v>2055</v>
      </c>
      <c r="C8" s="1392" t="s">
        <v>1485</v>
      </c>
      <c r="D8" s="1391" t="s">
        <v>1484</v>
      </c>
      <c r="E8" s="1390" t="s">
        <v>1483</v>
      </c>
      <c r="F8" s="1389" t="s">
        <v>1483</v>
      </c>
      <c r="G8" s="1388" t="s">
        <v>1483</v>
      </c>
      <c r="H8" s="2012" t="s">
        <v>1856</v>
      </c>
      <c r="I8" s="1387" t="s">
        <v>1483</v>
      </c>
      <c r="J8" s="2079" t="s">
        <v>2056</v>
      </c>
      <c r="K8" s="1387" t="s">
        <v>1482</v>
      </c>
      <c r="L8" s="1386" t="s">
        <v>1477</v>
      </c>
      <c r="M8" s="1385" t="s">
        <v>31</v>
      </c>
    </row>
    <row r="9" spans="2:14" ht="13.5" x14ac:dyDescent="0.2">
      <c r="B9" s="2014" t="s">
        <v>1480</v>
      </c>
      <c r="C9" s="1392" t="s">
        <v>1479</v>
      </c>
      <c r="D9" s="1391" t="s">
        <v>2057</v>
      </c>
      <c r="E9" s="1390" t="s">
        <v>1856</v>
      </c>
      <c r="F9" s="1389" t="s">
        <v>2056</v>
      </c>
      <c r="G9" s="1388" t="s">
        <v>1856</v>
      </c>
      <c r="H9" s="2012" t="s">
        <v>2058</v>
      </c>
      <c r="I9" s="1387" t="s">
        <v>2056</v>
      </c>
      <c r="J9" s="2079" t="s">
        <v>2058</v>
      </c>
      <c r="K9" s="1387" t="s">
        <v>1478</v>
      </c>
      <c r="L9" s="2015" t="s">
        <v>2059</v>
      </c>
      <c r="M9" s="1385"/>
    </row>
    <row r="10" spans="2:14" ht="11.85" customHeight="1" x14ac:dyDescent="0.2">
      <c r="B10" s="2014" t="s">
        <v>1476</v>
      </c>
      <c r="C10" s="1384" t="s">
        <v>1475</v>
      </c>
      <c r="D10" s="1383" t="s">
        <v>1474</v>
      </c>
      <c r="E10" s="1382" t="s">
        <v>1473</v>
      </c>
      <c r="F10" s="1381" t="s">
        <v>1472</v>
      </c>
      <c r="G10" s="1380" t="s">
        <v>1471</v>
      </c>
      <c r="H10" s="2016" t="s">
        <v>1488</v>
      </c>
      <c r="I10" s="1379" t="s">
        <v>1470</v>
      </c>
      <c r="J10" s="2080" t="s">
        <v>1488</v>
      </c>
      <c r="K10" s="1378" t="s">
        <v>1469</v>
      </c>
      <c r="L10" s="1378" t="s">
        <v>1468</v>
      </c>
      <c r="M10" s="1377" t="s">
        <v>1467</v>
      </c>
    </row>
    <row r="11" spans="2:14" ht="11.85" customHeight="1" x14ac:dyDescent="0.2">
      <c r="B11" s="2084" t="s">
        <v>2182</v>
      </c>
      <c r="C11" s="1376"/>
      <c r="D11" s="1375"/>
      <c r="E11" s="1374"/>
      <c r="F11" s="1374"/>
      <c r="G11" s="1374"/>
      <c r="H11" s="1374"/>
      <c r="I11" s="1374"/>
      <c r="J11" s="1374"/>
      <c r="K11" s="1374"/>
      <c r="L11" s="1374"/>
      <c r="M11" s="1374"/>
    </row>
    <row r="12" spans="2:14" ht="11.85" customHeight="1" x14ac:dyDescent="0.2">
      <c r="B12" s="2085" t="s">
        <v>2181</v>
      </c>
      <c r="C12" s="1376"/>
      <c r="D12" s="1375"/>
      <c r="E12" s="1374"/>
      <c r="F12" s="1374"/>
      <c r="G12" s="1374"/>
      <c r="H12" s="1374"/>
      <c r="I12" s="1374"/>
      <c r="J12" s="1374"/>
      <c r="K12" s="1374"/>
      <c r="L12" s="1374"/>
      <c r="M12" s="1374"/>
    </row>
    <row r="13" spans="2:14" ht="11.85" customHeight="1" x14ac:dyDescent="0.2">
      <c r="B13" s="2086" t="s">
        <v>2180</v>
      </c>
      <c r="C13" s="1376">
        <v>84.040999999999997</v>
      </c>
      <c r="D13" s="1375" t="s">
        <v>2179</v>
      </c>
      <c r="E13" s="1374">
        <v>28966</v>
      </c>
      <c r="F13" s="1374"/>
      <c r="G13" s="1374">
        <v>28966</v>
      </c>
      <c r="H13" s="1374"/>
      <c r="I13" s="1374"/>
      <c r="J13" s="1374"/>
      <c r="K13" s="1374"/>
      <c r="L13" s="1374">
        <f>G13+I13</f>
        <v>28966</v>
      </c>
      <c r="M13" s="1374" t="s">
        <v>2102</v>
      </c>
    </row>
    <row r="14" spans="2:14" ht="11.85" customHeight="1" x14ac:dyDescent="0.2">
      <c r="B14" s="2087" t="s">
        <v>2178</v>
      </c>
      <c r="C14" s="1376"/>
      <c r="D14" s="1375"/>
      <c r="E14" s="1374">
        <f>E13</f>
        <v>28966</v>
      </c>
      <c r="F14" s="1374"/>
      <c r="G14" s="1374">
        <f>G13</f>
        <v>28966</v>
      </c>
      <c r="H14" s="1374"/>
      <c r="I14" s="1374"/>
      <c r="J14" s="1374"/>
      <c r="K14" s="1374"/>
      <c r="L14" s="1374"/>
      <c r="M14" s="1374"/>
    </row>
    <row r="15" spans="2:14" ht="11.85" customHeight="1" x14ac:dyDescent="0.2">
      <c r="B15" s="2086"/>
      <c r="C15" s="1376"/>
      <c r="D15" s="1375"/>
      <c r="E15" s="1374"/>
      <c r="F15" s="1374"/>
      <c r="G15" s="1374"/>
      <c r="H15" s="1374"/>
      <c r="I15" s="1374"/>
      <c r="J15" s="1374"/>
      <c r="K15" s="1374"/>
      <c r="L15" s="1374"/>
      <c r="M15" s="1374"/>
    </row>
    <row r="16" spans="2:14" ht="11.85" customHeight="1" x14ac:dyDescent="0.2">
      <c r="B16" s="2086" t="s">
        <v>2176</v>
      </c>
      <c r="C16" s="1376">
        <v>84.350999999999999</v>
      </c>
      <c r="D16" s="1375" t="s">
        <v>2177</v>
      </c>
      <c r="E16" s="1374">
        <v>3978</v>
      </c>
      <c r="F16" s="1374"/>
      <c r="G16" s="1374">
        <v>3978</v>
      </c>
      <c r="H16" s="1374"/>
      <c r="I16" s="1374"/>
      <c r="J16" s="1374"/>
      <c r="K16" s="1374"/>
      <c r="L16" s="1374">
        <f>G16</f>
        <v>3978</v>
      </c>
      <c r="M16" s="1374">
        <v>325000</v>
      </c>
    </row>
    <row r="17" spans="2:15" ht="11.85" customHeight="1" x14ac:dyDescent="0.2">
      <c r="B17" s="2086" t="s">
        <v>2176</v>
      </c>
      <c r="C17" s="1376">
        <v>84.350999999999999</v>
      </c>
      <c r="D17" s="1375" t="s">
        <v>2177</v>
      </c>
      <c r="E17" s="1374">
        <v>85578</v>
      </c>
      <c r="F17" s="1374"/>
      <c r="G17" s="1374">
        <v>85578</v>
      </c>
      <c r="H17" s="1374"/>
      <c r="I17" s="1374"/>
      <c r="J17" s="1374"/>
      <c r="K17" s="1374"/>
      <c r="L17" s="1374">
        <f>G17</f>
        <v>85578</v>
      </c>
      <c r="M17" s="1374">
        <v>325000</v>
      </c>
    </row>
    <row r="18" spans="2:15" ht="11.85" customHeight="1" x14ac:dyDescent="0.2">
      <c r="B18" s="2086" t="s">
        <v>2176</v>
      </c>
      <c r="C18" s="1376">
        <v>84.350999999999999</v>
      </c>
      <c r="D18" s="1375" t="s">
        <v>2177</v>
      </c>
      <c r="E18" s="1374"/>
      <c r="F18" s="1374">
        <v>109410</v>
      </c>
      <c r="G18" s="1374"/>
      <c r="H18" s="1374"/>
      <c r="I18" s="2088">
        <v>109410</v>
      </c>
      <c r="J18" s="1374"/>
      <c r="K18" s="1374"/>
      <c r="L18" s="1374">
        <f>I18</f>
        <v>109410</v>
      </c>
      <c r="M18" s="1374">
        <v>265000</v>
      </c>
    </row>
    <row r="19" spans="2:15" ht="11.85" customHeight="1" x14ac:dyDescent="0.2">
      <c r="B19" s="2086" t="s">
        <v>2176</v>
      </c>
      <c r="C19" s="1376">
        <v>84.350999999999999</v>
      </c>
      <c r="D19" s="1375" t="s">
        <v>2175</v>
      </c>
      <c r="E19" s="1374">
        <v>48402</v>
      </c>
      <c r="F19" s="1374"/>
      <c r="G19" s="1374">
        <v>48402</v>
      </c>
      <c r="H19" s="1374"/>
      <c r="I19" s="2088"/>
      <c r="J19" s="1374"/>
      <c r="K19" s="1374"/>
      <c r="L19" s="1374">
        <f>G19</f>
        <v>48402</v>
      </c>
      <c r="M19" s="1374">
        <v>315567</v>
      </c>
    </row>
    <row r="20" spans="2:15" ht="11.85" customHeight="1" x14ac:dyDescent="0.2">
      <c r="B20" s="2086" t="s">
        <v>2176</v>
      </c>
      <c r="C20" s="1376">
        <v>84.350999999999999</v>
      </c>
      <c r="D20" s="1375" t="s">
        <v>2175</v>
      </c>
      <c r="E20" s="1374">
        <v>77052</v>
      </c>
      <c r="F20" s="1374"/>
      <c r="G20" s="1374">
        <v>77052</v>
      </c>
      <c r="H20" s="1374"/>
      <c r="I20" s="2088"/>
      <c r="J20" s="1374"/>
      <c r="K20" s="1374"/>
      <c r="L20" s="1374">
        <f>G20</f>
        <v>77052</v>
      </c>
      <c r="M20" s="1374">
        <v>315567</v>
      </c>
    </row>
    <row r="21" spans="2:15" ht="11.85" customHeight="1" x14ac:dyDescent="0.2">
      <c r="B21" s="2086" t="s">
        <v>2176</v>
      </c>
      <c r="C21" s="1376">
        <v>84.350999999999999</v>
      </c>
      <c r="D21" s="1375" t="s">
        <v>2175</v>
      </c>
      <c r="E21" s="1374"/>
      <c r="F21" s="1374">
        <v>70592</v>
      </c>
      <c r="G21" s="1374"/>
      <c r="H21" s="1374"/>
      <c r="I21" s="2088">
        <v>70592</v>
      </c>
      <c r="J21" s="1374"/>
      <c r="K21" s="1374"/>
      <c r="L21" s="1374">
        <f>I21</f>
        <v>70592</v>
      </c>
      <c r="M21" s="1374">
        <v>315567</v>
      </c>
    </row>
    <row r="22" spans="2:15" ht="11.85" customHeight="1" x14ac:dyDescent="0.2">
      <c r="B22" s="2087" t="s">
        <v>2174</v>
      </c>
      <c r="C22" s="1376"/>
      <c r="D22" s="1375"/>
      <c r="E22" s="1374">
        <f>SUM(E16:E21)</f>
        <v>215010</v>
      </c>
      <c r="F22" s="1374">
        <f>SUM(F16:F21)</f>
        <v>180002</v>
      </c>
      <c r="G22" s="1374">
        <f>SUM(G16:G21)</f>
        <v>215010</v>
      </c>
      <c r="H22" s="1374"/>
      <c r="I22" s="2088">
        <f>SUM(I17:I21)</f>
        <v>180002</v>
      </c>
      <c r="J22" s="1374"/>
      <c r="K22" s="1374"/>
      <c r="L22" s="1374"/>
      <c r="M22" s="1374"/>
    </row>
    <row r="23" spans="2:15" ht="11.85" customHeight="1" x14ac:dyDescent="0.2">
      <c r="B23" s="2086"/>
      <c r="C23" s="1376"/>
      <c r="D23" s="1375"/>
      <c r="E23" s="1374"/>
      <c r="F23" s="1374"/>
      <c r="G23" s="1374"/>
      <c r="H23" s="1374"/>
      <c r="I23" s="2088"/>
      <c r="J23" s="1374"/>
      <c r="K23" s="1374"/>
      <c r="L23" s="1374"/>
      <c r="M23" s="1374"/>
    </row>
    <row r="24" spans="2:15" ht="13.9" customHeight="1" x14ac:dyDescent="0.2">
      <c r="B24" s="2085" t="s">
        <v>2101</v>
      </c>
      <c r="C24" s="1376"/>
      <c r="D24" s="1375"/>
      <c r="E24" s="1374"/>
      <c r="F24" s="1374"/>
      <c r="G24" s="1374"/>
      <c r="H24" s="1374"/>
      <c r="I24" s="2088"/>
      <c r="J24" s="1374"/>
      <c r="K24" s="1374"/>
      <c r="L24" s="1374"/>
      <c r="M24" s="1374"/>
    </row>
    <row r="25" spans="2:15" ht="23.25" customHeight="1" x14ac:dyDescent="0.2">
      <c r="B25" s="2086" t="s">
        <v>2173</v>
      </c>
      <c r="C25" s="1376">
        <v>84.126000000000005</v>
      </c>
      <c r="D25" s="1375" t="s">
        <v>2172</v>
      </c>
      <c r="E25" s="1374">
        <v>26619</v>
      </c>
      <c r="F25" s="1374"/>
      <c r="G25" s="1374">
        <v>26619</v>
      </c>
      <c r="H25" s="1374"/>
      <c r="I25" s="2088"/>
      <c r="J25" s="1374"/>
      <c r="K25" s="1374"/>
      <c r="L25" s="1374">
        <f>G25</f>
        <v>26619</v>
      </c>
      <c r="M25" s="1374">
        <v>26603</v>
      </c>
    </row>
    <row r="26" spans="2:15" ht="22.9" customHeight="1" x14ac:dyDescent="0.2">
      <c r="B26" s="2086" t="s">
        <v>2173</v>
      </c>
      <c r="C26" s="1376">
        <v>84.126000000000005</v>
      </c>
      <c r="D26" s="1375" t="s">
        <v>2172</v>
      </c>
      <c r="E26" s="1374"/>
      <c r="F26" s="1374">
        <v>5246</v>
      </c>
      <c r="G26" s="1374"/>
      <c r="H26" s="1374"/>
      <c r="I26" s="2088">
        <v>5246</v>
      </c>
      <c r="J26" s="1374"/>
      <c r="K26" s="1374"/>
      <c r="L26" s="1374">
        <f>I26</f>
        <v>5246</v>
      </c>
      <c r="M26" s="1374">
        <v>26603</v>
      </c>
    </row>
    <row r="27" spans="2:15" ht="22.9" customHeight="1" x14ac:dyDescent="0.2">
      <c r="B27" s="2087" t="s">
        <v>2171</v>
      </c>
      <c r="C27" s="1376"/>
      <c r="D27" s="1375"/>
      <c r="E27" s="1374">
        <f>E25</f>
        <v>26619</v>
      </c>
      <c r="F27" s="1374">
        <f>F26</f>
        <v>5246</v>
      </c>
      <c r="G27" s="1374">
        <f>G25</f>
        <v>26619</v>
      </c>
      <c r="H27" s="1374"/>
      <c r="I27" s="2088">
        <f>I26</f>
        <v>5246</v>
      </c>
      <c r="J27" s="1374"/>
      <c r="K27" s="1374"/>
      <c r="L27" s="1374"/>
      <c r="M27" s="1374"/>
    </row>
    <row r="28" spans="2:15" ht="11.85" customHeight="1" x14ac:dyDescent="0.2">
      <c r="B28" s="2085"/>
      <c r="C28" s="1376"/>
      <c r="D28" s="1375"/>
      <c r="E28" s="1374"/>
      <c r="F28" s="1374"/>
      <c r="G28" s="1374"/>
      <c r="H28" s="1374"/>
      <c r="I28" s="2088"/>
      <c r="J28" s="1374"/>
      <c r="K28" s="1374"/>
      <c r="L28" s="1374"/>
      <c r="M28" s="1374"/>
    </row>
    <row r="29" spans="2:15" x14ac:dyDescent="0.2">
      <c r="B29" s="2085" t="s">
        <v>2121</v>
      </c>
      <c r="C29" s="1376"/>
      <c r="D29" s="1375"/>
      <c r="E29" s="1374"/>
      <c r="F29" s="1374"/>
      <c r="G29" s="1374"/>
      <c r="H29" s="1374"/>
      <c r="I29" s="2088"/>
      <c r="J29" s="1374"/>
      <c r="K29" s="1374"/>
      <c r="L29" s="1374"/>
      <c r="M29" s="1374"/>
    </row>
    <row r="30" spans="2:15" ht="11.85" customHeight="1" x14ac:dyDescent="0.2">
      <c r="B30" s="2086" t="s">
        <v>2169</v>
      </c>
      <c r="C30" s="1376" t="s">
        <v>2168</v>
      </c>
      <c r="D30" s="1375" t="s">
        <v>2170</v>
      </c>
      <c r="E30" s="1374">
        <v>20586</v>
      </c>
      <c r="F30" s="1374"/>
      <c r="G30" s="1374">
        <v>20586</v>
      </c>
      <c r="H30" s="1374"/>
      <c r="I30" s="2088"/>
      <c r="J30" s="1374"/>
      <c r="K30" s="1374"/>
      <c r="L30" s="1374">
        <f>G30</f>
        <v>20586</v>
      </c>
      <c r="M30" s="1374">
        <v>65982</v>
      </c>
    </row>
    <row r="31" spans="2:15" ht="11.85" customHeight="1" x14ac:dyDescent="0.2">
      <c r="B31" s="2086" t="s">
        <v>2169</v>
      </c>
      <c r="C31" s="1376" t="s">
        <v>2168</v>
      </c>
      <c r="D31" s="1375" t="s">
        <v>2167</v>
      </c>
      <c r="E31" s="1374">
        <v>1196616</v>
      </c>
      <c r="F31" s="1374">
        <v>152184</v>
      </c>
      <c r="G31" s="1374">
        <v>1196616</v>
      </c>
      <c r="H31" s="1374"/>
      <c r="I31" s="2088">
        <v>152184</v>
      </c>
      <c r="J31" s="1374"/>
      <c r="K31" s="1374"/>
      <c r="L31" s="1374">
        <f>I31+G31</f>
        <v>1348800</v>
      </c>
      <c r="M31" s="1374">
        <v>1348723</v>
      </c>
      <c r="O31" s="2093"/>
    </row>
    <row r="32" spans="2:15" ht="11.85" customHeight="1" x14ac:dyDescent="0.2">
      <c r="B32" s="2086" t="s">
        <v>2169</v>
      </c>
      <c r="C32" s="1376" t="s">
        <v>2168</v>
      </c>
      <c r="D32" s="1375" t="s">
        <v>2183</v>
      </c>
      <c r="E32" s="1374"/>
      <c r="F32" s="1374">
        <v>1203110</v>
      </c>
      <c r="G32" s="1374"/>
      <c r="H32" s="1374"/>
      <c r="I32" s="2088">
        <v>1203110</v>
      </c>
      <c r="J32" s="1374"/>
      <c r="K32" s="1374"/>
      <c r="L32" s="1374">
        <f>I32</f>
        <v>1203110</v>
      </c>
      <c r="M32" s="1374">
        <v>1348724</v>
      </c>
    </row>
    <row r="33" spans="2:13" ht="11.85" customHeight="1" x14ac:dyDescent="0.2">
      <c r="B33" s="2085" t="s">
        <v>2166</v>
      </c>
      <c r="C33" s="1376"/>
      <c r="D33" s="1375"/>
      <c r="E33" s="1374">
        <f>SUM(E30:E32)</f>
        <v>1217202</v>
      </c>
      <c r="F33" s="1374">
        <f>SUM(F31:F32)</f>
        <v>1355294</v>
      </c>
      <c r="G33" s="1374">
        <f>SUM(G30:G32)</f>
        <v>1217202</v>
      </c>
      <c r="H33" s="1374"/>
      <c r="I33" s="2088">
        <f>SUM(I31:I32)</f>
        <v>1355294</v>
      </c>
      <c r="J33" s="1374"/>
      <c r="K33" s="1374"/>
      <c r="L33" s="1374"/>
      <c r="M33" s="1374"/>
    </row>
    <row r="34" spans="2:13" ht="11.85" customHeight="1" x14ac:dyDescent="0.2">
      <c r="B34" s="2085"/>
      <c r="C34" s="1376"/>
      <c r="D34" s="1375"/>
      <c r="E34" s="1374"/>
      <c r="F34" s="1374"/>
      <c r="G34" s="1374"/>
      <c r="H34" s="1374"/>
      <c r="I34" s="2088"/>
      <c r="J34" s="1374"/>
      <c r="K34" s="1374"/>
      <c r="L34" s="1374"/>
      <c r="M34" s="1374"/>
    </row>
    <row r="35" spans="2:13" ht="11.85" customHeight="1" x14ac:dyDescent="0.2">
      <c r="B35" s="2086" t="s">
        <v>2163</v>
      </c>
      <c r="C35" s="1376">
        <v>84.01</v>
      </c>
      <c r="D35" s="1375" t="s">
        <v>2165</v>
      </c>
      <c r="E35" s="1374">
        <v>1976055</v>
      </c>
      <c r="F35" s="1374"/>
      <c r="G35" s="1374">
        <v>1976055</v>
      </c>
      <c r="H35" s="1374"/>
      <c r="I35" s="2088"/>
      <c r="J35" s="1374"/>
      <c r="K35" s="1374"/>
      <c r="L35" s="1374">
        <f>G35</f>
        <v>1976055</v>
      </c>
      <c r="M35" s="1374">
        <v>17005323</v>
      </c>
    </row>
    <row r="36" spans="2:13" ht="11.85" customHeight="1" x14ac:dyDescent="0.2">
      <c r="B36" s="2086" t="s">
        <v>2163</v>
      </c>
      <c r="C36" s="1376">
        <v>84.01</v>
      </c>
      <c r="D36" s="1375" t="s">
        <v>2164</v>
      </c>
      <c r="E36" s="1374">
        <v>9789996</v>
      </c>
      <c r="F36" s="1374">
        <v>1681621</v>
      </c>
      <c r="G36" s="1374">
        <v>9789996</v>
      </c>
      <c r="H36" s="1374"/>
      <c r="I36" s="2088">
        <v>1681621</v>
      </c>
      <c r="J36" s="1374"/>
      <c r="K36" s="1374"/>
      <c r="L36" s="1374">
        <f>I36+G36</f>
        <v>11471617</v>
      </c>
      <c r="M36" s="1374">
        <v>16826726</v>
      </c>
    </row>
    <row r="37" spans="2:13" ht="11.85" customHeight="1" x14ac:dyDescent="0.2">
      <c r="B37" s="2086" t="s">
        <v>2163</v>
      </c>
      <c r="C37" s="1376">
        <v>84.01</v>
      </c>
      <c r="D37" s="1375" t="s">
        <v>2184</v>
      </c>
      <c r="E37" s="1374"/>
      <c r="F37" s="1374">
        <v>12079949</v>
      </c>
      <c r="G37" s="1374"/>
      <c r="H37" s="1374"/>
      <c r="I37" s="2088">
        <v>12079949</v>
      </c>
      <c r="J37" s="1374"/>
      <c r="K37" s="1374"/>
      <c r="L37" s="1374">
        <f>I37</f>
        <v>12079949</v>
      </c>
      <c r="M37" s="1374">
        <v>19490734</v>
      </c>
    </row>
    <row r="38" spans="2:13" ht="11.85" customHeight="1" x14ac:dyDescent="0.2">
      <c r="B38" s="2086" t="s">
        <v>2163</v>
      </c>
      <c r="C38" s="1376">
        <v>84.01</v>
      </c>
      <c r="D38" s="1375" t="s">
        <v>2162</v>
      </c>
      <c r="E38" s="1374">
        <v>19384</v>
      </c>
      <c r="F38" s="1374">
        <v>5980</v>
      </c>
      <c r="G38" s="1374">
        <v>19384</v>
      </c>
      <c r="H38" s="1374"/>
      <c r="I38" s="2088">
        <v>5980</v>
      </c>
      <c r="J38" s="1374"/>
      <c r="K38" s="1374"/>
      <c r="L38" s="1374">
        <f>I38+G38</f>
        <v>25364</v>
      </c>
      <c r="M38" s="1374">
        <v>42322</v>
      </c>
    </row>
    <row r="39" spans="2:13" ht="11.85" customHeight="1" x14ac:dyDescent="0.2">
      <c r="B39" s="2086" t="s">
        <v>2163</v>
      </c>
      <c r="C39" s="1376">
        <v>84.01</v>
      </c>
      <c r="D39" s="1375" t="s">
        <v>2185</v>
      </c>
      <c r="E39" s="1374"/>
      <c r="F39" s="1374">
        <v>553</v>
      </c>
      <c r="G39" s="1374"/>
      <c r="H39" s="1374"/>
      <c r="I39" s="2088">
        <v>553</v>
      </c>
      <c r="J39" s="1374"/>
      <c r="K39" s="1374"/>
      <c r="L39" s="1374">
        <f>I39</f>
        <v>553</v>
      </c>
      <c r="M39" s="1374">
        <v>47446</v>
      </c>
    </row>
    <row r="40" spans="2:13" ht="11.85" customHeight="1" x14ac:dyDescent="0.2">
      <c r="B40" s="2085" t="s">
        <v>2161</v>
      </c>
      <c r="C40" s="1376"/>
      <c r="D40" s="1375"/>
      <c r="E40" s="1374">
        <f>SUM(E35:E39)</f>
        <v>11785435</v>
      </c>
      <c r="F40" s="1374">
        <f>SUM(F36:F39)</f>
        <v>13768103</v>
      </c>
      <c r="G40" s="1374">
        <f>SUM(G35:G39)</f>
        <v>11785435</v>
      </c>
      <c r="H40" s="1374"/>
      <c r="I40" s="2088">
        <f>SUM(I36:I39)</f>
        <v>13768103</v>
      </c>
      <c r="J40" s="1374"/>
      <c r="K40" s="1374"/>
      <c r="L40" s="1374"/>
      <c r="M40" s="1374"/>
    </row>
    <row r="41" spans="2:13" ht="11.85" customHeight="1" x14ac:dyDescent="0.2">
      <c r="B41" s="2085"/>
      <c r="C41" s="1376"/>
      <c r="D41" s="1375"/>
      <c r="E41" s="1374"/>
      <c r="F41" s="1374"/>
      <c r="G41" s="1374"/>
      <c r="H41" s="1374"/>
      <c r="I41" s="2088"/>
      <c r="J41" s="1374"/>
      <c r="K41" s="1374"/>
      <c r="L41" s="1374"/>
      <c r="M41" s="1374"/>
    </row>
    <row r="42" spans="2:13" ht="11.85" customHeight="1" x14ac:dyDescent="0.2">
      <c r="B42" s="2085" t="s">
        <v>2121</v>
      </c>
      <c r="C42" s="1376"/>
      <c r="D42" s="1375"/>
      <c r="E42" s="1374"/>
      <c r="F42" s="1374"/>
      <c r="G42" s="1374"/>
      <c r="H42" s="1374"/>
      <c r="I42" s="2088"/>
      <c r="J42" s="1374"/>
      <c r="K42" s="1374"/>
      <c r="L42" s="1374"/>
      <c r="M42" s="1374"/>
    </row>
    <row r="43" spans="2:13" ht="11.85" customHeight="1" x14ac:dyDescent="0.2">
      <c r="B43" s="2086" t="s">
        <v>2155</v>
      </c>
      <c r="C43" s="1376">
        <v>84.287000000000006</v>
      </c>
      <c r="D43" s="1375" t="s">
        <v>2160</v>
      </c>
      <c r="E43" s="1374">
        <v>62074</v>
      </c>
      <c r="F43" s="1374"/>
      <c r="G43" s="1374">
        <v>62074</v>
      </c>
      <c r="H43" s="1374"/>
      <c r="I43" s="2088"/>
      <c r="J43" s="1374"/>
      <c r="K43" s="1374"/>
      <c r="L43" s="1374">
        <f>G43</f>
        <v>62074</v>
      </c>
      <c r="M43" s="1374">
        <v>540000</v>
      </c>
    </row>
    <row r="44" spans="2:13" ht="11.85" customHeight="1" x14ac:dyDescent="0.2">
      <c r="B44" s="2086" t="s">
        <v>2155</v>
      </c>
      <c r="C44" s="1376">
        <v>84.287000000000006</v>
      </c>
      <c r="D44" s="1375" t="s">
        <v>2159</v>
      </c>
      <c r="E44" s="1374">
        <v>22475</v>
      </c>
      <c r="F44" s="1374"/>
      <c r="G44" s="1374">
        <v>22475</v>
      </c>
      <c r="H44" s="1374"/>
      <c r="I44" s="2088"/>
      <c r="J44" s="1374"/>
      <c r="K44" s="1374"/>
      <c r="L44" s="1374">
        <f>G44</f>
        <v>22475</v>
      </c>
      <c r="M44" s="1374">
        <v>540000</v>
      </c>
    </row>
    <row r="45" spans="2:13" ht="11.85" customHeight="1" x14ac:dyDescent="0.2">
      <c r="B45" s="2086" t="s">
        <v>2155</v>
      </c>
      <c r="C45" s="1376">
        <v>84.287000000000006</v>
      </c>
      <c r="D45" s="1375" t="s">
        <v>2158</v>
      </c>
      <c r="E45" s="1374">
        <v>40785</v>
      </c>
      <c r="F45" s="1374"/>
      <c r="G45" s="1374">
        <v>40785</v>
      </c>
      <c r="H45" s="1374"/>
      <c r="I45" s="2088"/>
      <c r="J45" s="1374"/>
      <c r="K45" s="1374"/>
      <c r="L45" s="1374">
        <f>G45</f>
        <v>40785</v>
      </c>
      <c r="M45" s="1374">
        <v>540000</v>
      </c>
    </row>
    <row r="46" spans="2:13" ht="11.85" customHeight="1" x14ac:dyDescent="0.2">
      <c r="B46" s="2086" t="s">
        <v>2155</v>
      </c>
      <c r="C46" s="1376">
        <v>84.287000000000006</v>
      </c>
      <c r="D46" s="1375" t="s">
        <v>2157</v>
      </c>
      <c r="E46" s="1374">
        <v>441515</v>
      </c>
      <c r="F46" s="1374">
        <v>5603</v>
      </c>
      <c r="G46" s="1374">
        <v>441515</v>
      </c>
      <c r="H46" s="1374"/>
      <c r="I46" s="2088">
        <v>5603</v>
      </c>
      <c r="J46" s="1374"/>
      <c r="K46" s="1374"/>
      <c r="L46" s="1374">
        <f>G46+I46</f>
        <v>447118</v>
      </c>
      <c r="M46" s="1374">
        <v>540000</v>
      </c>
    </row>
    <row r="47" spans="2:13" ht="11.85" customHeight="1" x14ac:dyDescent="0.2">
      <c r="B47" s="2086" t="s">
        <v>2155</v>
      </c>
      <c r="C47" s="1376">
        <v>84.287000000000006</v>
      </c>
      <c r="D47" s="1375" t="s">
        <v>2156</v>
      </c>
      <c r="E47" s="1374">
        <v>470825</v>
      </c>
      <c r="F47" s="1374">
        <v>5653</v>
      </c>
      <c r="G47" s="1374">
        <v>470825</v>
      </c>
      <c r="H47" s="1374"/>
      <c r="I47" s="2088">
        <v>5653</v>
      </c>
      <c r="J47" s="1374"/>
      <c r="K47" s="1374"/>
      <c r="L47" s="1374">
        <f>I47+G47</f>
        <v>476478</v>
      </c>
      <c r="M47" s="1374">
        <v>540000</v>
      </c>
    </row>
    <row r="48" spans="2:13" ht="11.85" customHeight="1" x14ac:dyDescent="0.2">
      <c r="B48" s="2086" t="s">
        <v>2155</v>
      </c>
      <c r="C48" s="1376">
        <v>84.287000000000006</v>
      </c>
      <c r="D48" s="1375" t="s">
        <v>2154</v>
      </c>
      <c r="E48" s="1374">
        <v>401871</v>
      </c>
      <c r="F48" s="1374">
        <v>16090</v>
      </c>
      <c r="G48" s="1374">
        <v>401871</v>
      </c>
      <c r="H48" s="1374"/>
      <c r="I48" s="2088">
        <v>15999</v>
      </c>
      <c r="J48" s="1374"/>
      <c r="K48" s="1374"/>
      <c r="L48" s="1374">
        <f>I48+G48</f>
        <v>417870</v>
      </c>
      <c r="M48" s="1374">
        <v>540000</v>
      </c>
    </row>
    <row r="49" spans="2:13" ht="11.85" customHeight="1" x14ac:dyDescent="0.2">
      <c r="B49" s="2086" t="s">
        <v>2155</v>
      </c>
      <c r="C49" s="1376">
        <v>84.287000000000006</v>
      </c>
      <c r="D49" s="1375" t="s">
        <v>2188</v>
      </c>
      <c r="E49" s="1374"/>
      <c r="F49" s="1374">
        <v>428426</v>
      </c>
      <c r="G49" s="1374"/>
      <c r="H49" s="1374"/>
      <c r="I49" s="2088">
        <v>428426</v>
      </c>
      <c r="J49" s="1374"/>
      <c r="K49" s="1374"/>
      <c r="L49" s="1374">
        <f>I49</f>
        <v>428426</v>
      </c>
      <c r="M49" s="1374">
        <v>540000</v>
      </c>
    </row>
    <row r="50" spans="2:13" ht="11.85" customHeight="1" x14ac:dyDescent="0.2">
      <c r="B50" s="2086" t="s">
        <v>2155</v>
      </c>
      <c r="C50" s="1376">
        <v>84.287000000000006</v>
      </c>
      <c r="D50" s="1375" t="s">
        <v>2186</v>
      </c>
      <c r="E50" s="1374"/>
      <c r="F50" s="1374">
        <v>446607</v>
      </c>
      <c r="G50" s="1374"/>
      <c r="H50" s="1374"/>
      <c r="I50" s="2088">
        <v>446607</v>
      </c>
      <c r="J50" s="1374"/>
      <c r="K50" s="1374"/>
      <c r="L50" s="1374">
        <f>I50</f>
        <v>446607</v>
      </c>
      <c r="M50" s="1374">
        <v>540000</v>
      </c>
    </row>
    <row r="51" spans="2:13" ht="11.85" customHeight="1" x14ac:dyDescent="0.2">
      <c r="B51" s="2086" t="s">
        <v>2155</v>
      </c>
      <c r="C51" s="1376">
        <v>84.287000000000006</v>
      </c>
      <c r="D51" s="1375" t="s">
        <v>2187</v>
      </c>
      <c r="E51" s="1374"/>
      <c r="F51" s="1374">
        <v>404287</v>
      </c>
      <c r="G51" s="1374"/>
      <c r="H51" s="1374"/>
      <c r="I51" s="2088">
        <v>404287</v>
      </c>
      <c r="J51" s="1374"/>
      <c r="K51" s="1374"/>
      <c r="L51" s="1374">
        <f>I51</f>
        <v>404287</v>
      </c>
      <c r="M51" s="1374">
        <v>540000</v>
      </c>
    </row>
    <row r="52" spans="2:13" ht="22.15" customHeight="1" x14ac:dyDescent="0.2">
      <c r="B52" s="2087" t="s">
        <v>2293</v>
      </c>
      <c r="C52" s="1376"/>
      <c r="D52" s="1375"/>
      <c r="E52" s="1374">
        <f>SUM(E43:E51)</f>
        <v>1439545</v>
      </c>
      <c r="F52" s="1374">
        <f>SUM(F46:F51)</f>
        <v>1306666</v>
      </c>
      <c r="G52" s="1374">
        <f>SUM(G43:G51)</f>
        <v>1439545</v>
      </c>
      <c r="H52" s="1374"/>
      <c r="I52" s="2088">
        <f>SUM(I43:I51)</f>
        <v>1306575</v>
      </c>
      <c r="J52" s="1374"/>
      <c r="K52" s="1374"/>
      <c r="L52" s="1374"/>
      <c r="M52" s="1374"/>
    </row>
    <row r="53" spans="2:13" ht="11.85" customHeight="1" x14ac:dyDescent="0.2">
      <c r="B53" s="2087"/>
      <c r="C53" s="1376"/>
      <c r="D53" s="1375"/>
      <c r="E53" s="1374"/>
      <c r="F53" s="1374"/>
      <c r="G53" s="1374"/>
      <c r="H53" s="1374"/>
      <c r="I53" s="2088"/>
      <c r="J53" s="1374"/>
      <c r="K53" s="1374"/>
      <c r="L53" s="1374"/>
      <c r="M53" s="1374"/>
    </row>
    <row r="54" spans="2:13" ht="11.85" customHeight="1" x14ac:dyDescent="0.2">
      <c r="B54" s="2085" t="s">
        <v>2121</v>
      </c>
      <c r="C54" s="1376"/>
      <c r="D54" s="1375"/>
      <c r="E54" s="1374"/>
      <c r="F54" s="1374"/>
      <c r="G54" s="1374"/>
      <c r="H54" s="1374"/>
      <c r="I54" s="2088"/>
      <c r="J54" s="1374"/>
      <c r="K54" s="1374"/>
      <c r="L54" s="1374"/>
      <c r="M54" s="1374"/>
    </row>
    <row r="55" spans="2:13" ht="11.85" customHeight="1" x14ac:dyDescent="0.2">
      <c r="B55" s="2086" t="s">
        <v>2291</v>
      </c>
      <c r="C55" s="1376">
        <v>84.173000000000002</v>
      </c>
      <c r="D55" s="1375" t="s">
        <v>2153</v>
      </c>
      <c r="E55" s="1374">
        <v>278621</v>
      </c>
      <c r="F55" s="1374">
        <v>78</v>
      </c>
      <c r="G55" s="1374">
        <v>278621</v>
      </c>
      <c r="H55" s="1374"/>
      <c r="I55" s="2088">
        <v>78</v>
      </c>
      <c r="J55" s="1374"/>
      <c r="K55" s="1374"/>
      <c r="L55" s="1374">
        <f>I55+G55</f>
        <v>278699</v>
      </c>
      <c r="M55" s="1374">
        <v>283500</v>
      </c>
    </row>
    <row r="56" spans="2:13" ht="11.85" customHeight="1" x14ac:dyDescent="0.2">
      <c r="B56" s="2086"/>
      <c r="C56" s="1376">
        <v>84.173000000000002</v>
      </c>
      <c r="D56" s="1375" t="s">
        <v>2190</v>
      </c>
      <c r="E56" s="1374"/>
      <c r="F56" s="1374">
        <v>244881</v>
      </c>
      <c r="G56" s="1374"/>
      <c r="H56" s="1374"/>
      <c r="I56" s="2088">
        <v>244881</v>
      </c>
      <c r="J56" s="1374"/>
      <c r="K56" s="1374"/>
      <c r="L56" s="1374">
        <f>I56</f>
        <v>244881</v>
      </c>
      <c r="M56" s="1374">
        <v>283560</v>
      </c>
    </row>
    <row r="57" spans="2:13" ht="11.85" customHeight="1" x14ac:dyDescent="0.2">
      <c r="B57" s="2086"/>
      <c r="C57" s="1376"/>
      <c r="D57" s="1375"/>
      <c r="E57" s="1374"/>
      <c r="F57" s="1374"/>
      <c r="G57" s="1374"/>
      <c r="H57" s="1374"/>
      <c r="I57" s="2088"/>
      <c r="J57" s="1374"/>
      <c r="K57" s="1374"/>
      <c r="L57" s="1374"/>
      <c r="M57" s="1374"/>
    </row>
    <row r="58" spans="2:13" ht="11.85" customHeight="1" x14ac:dyDescent="0.2">
      <c r="B58" s="2086" t="s">
        <v>2292</v>
      </c>
      <c r="C58" s="1376" t="s">
        <v>2289</v>
      </c>
      <c r="D58" s="1375" t="s">
        <v>2152</v>
      </c>
      <c r="E58" s="1374">
        <v>245706</v>
      </c>
      <c r="F58" s="1374"/>
      <c r="G58" s="1374">
        <v>245706</v>
      </c>
      <c r="H58" s="1374"/>
      <c r="I58" s="2088"/>
      <c r="J58" s="1374"/>
      <c r="K58" s="1374"/>
      <c r="L58" s="1374">
        <f>G58</f>
        <v>245706</v>
      </c>
      <c r="M58" s="1374">
        <v>9099075</v>
      </c>
    </row>
    <row r="59" spans="2:13" ht="11.85" customHeight="1" x14ac:dyDescent="0.2">
      <c r="B59" s="2085"/>
      <c r="C59" s="1376" t="s">
        <v>2289</v>
      </c>
      <c r="D59" s="1375" t="s">
        <v>2151</v>
      </c>
      <c r="E59" s="1374">
        <v>8195281</v>
      </c>
      <c r="F59" s="1374">
        <v>8091</v>
      </c>
      <c r="G59" s="1374">
        <v>8195281</v>
      </c>
      <c r="H59" s="1374"/>
      <c r="I59" s="2088">
        <v>7777</v>
      </c>
      <c r="J59" s="1374"/>
      <c r="K59" s="1374"/>
      <c r="L59" s="1374">
        <f>I59+G59</f>
        <v>8203058</v>
      </c>
      <c r="M59" s="1374">
        <v>8203397</v>
      </c>
    </row>
    <row r="60" spans="2:13" ht="11.85" customHeight="1" x14ac:dyDescent="0.2">
      <c r="B60" s="2085"/>
      <c r="C60" s="1376" t="s">
        <v>2289</v>
      </c>
      <c r="D60" s="1375" t="s">
        <v>2189</v>
      </c>
      <c r="E60" s="1374"/>
      <c r="F60" s="1374">
        <v>6653421</v>
      </c>
      <c r="G60" s="1374"/>
      <c r="H60" s="1374"/>
      <c r="I60" s="2088">
        <v>6653421</v>
      </c>
      <c r="J60" s="1374"/>
      <c r="K60" s="1374"/>
      <c r="L60" s="1374">
        <f>I60</f>
        <v>6653421</v>
      </c>
      <c r="M60" s="1374">
        <v>7433205</v>
      </c>
    </row>
    <row r="61" spans="2:13" ht="11.85" customHeight="1" x14ac:dyDescent="0.2">
      <c r="B61" s="2085"/>
      <c r="C61" s="1376" t="s">
        <v>2289</v>
      </c>
      <c r="D61" s="1375" t="s">
        <v>2150</v>
      </c>
      <c r="E61" s="1374">
        <v>341486</v>
      </c>
      <c r="F61" s="1374"/>
      <c r="G61" s="1374">
        <v>341486</v>
      </c>
      <c r="H61" s="1374"/>
      <c r="I61" s="2088"/>
      <c r="J61" s="1374"/>
      <c r="K61" s="1374"/>
      <c r="L61" s="1374">
        <f>G61</f>
        <v>341486</v>
      </c>
      <c r="M61" s="1374" t="s">
        <v>2102</v>
      </c>
    </row>
    <row r="62" spans="2:13" ht="11.85" customHeight="1" x14ac:dyDescent="0.2">
      <c r="B62" s="2085"/>
      <c r="C62" s="1376" t="s">
        <v>2289</v>
      </c>
      <c r="D62" s="1375" t="s">
        <v>2149</v>
      </c>
      <c r="E62" s="1374">
        <v>329059</v>
      </c>
      <c r="F62" s="1374">
        <v>370967</v>
      </c>
      <c r="G62" s="1374">
        <v>329059</v>
      </c>
      <c r="H62" s="1374"/>
      <c r="I62" s="2088">
        <v>370967</v>
      </c>
      <c r="J62" s="1374"/>
      <c r="K62" s="1374"/>
      <c r="L62" s="1374">
        <f>I62+G62</f>
        <v>700026</v>
      </c>
      <c r="M62" s="1374" t="s">
        <v>2102</v>
      </c>
    </row>
    <row r="63" spans="2:13" ht="11.85" customHeight="1" x14ac:dyDescent="0.2">
      <c r="B63" s="2085"/>
      <c r="C63" s="1376" t="s">
        <v>2289</v>
      </c>
      <c r="D63" s="1375" t="s">
        <v>2290</v>
      </c>
      <c r="E63" s="1374"/>
      <c r="F63" s="1374">
        <v>414619</v>
      </c>
      <c r="G63" s="1374"/>
      <c r="H63" s="1374"/>
      <c r="I63" s="2088">
        <v>414619</v>
      </c>
      <c r="J63" s="1374"/>
      <c r="K63" s="1374"/>
      <c r="L63" s="1374">
        <f>I63</f>
        <v>414619</v>
      </c>
      <c r="M63" s="1374"/>
    </row>
    <row r="64" spans="2:13" ht="11.85" customHeight="1" x14ac:dyDescent="0.2">
      <c r="B64" s="2086" t="s">
        <v>2148</v>
      </c>
      <c r="C64" s="1376"/>
      <c r="D64" s="1375"/>
      <c r="E64" s="1374">
        <f>SUM(E55:E62)</f>
        <v>9390153</v>
      </c>
      <c r="F64" s="1374">
        <f>SUM(F55:F63)</f>
        <v>7692057</v>
      </c>
      <c r="G64" s="1374">
        <f>SUM(G55:G63)</f>
        <v>9390153</v>
      </c>
      <c r="H64" s="1374"/>
      <c r="I64" s="2088">
        <f>SUM(I55:I63)</f>
        <v>7691743</v>
      </c>
      <c r="J64" s="1374"/>
      <c r="K64" s="1374"/>
      <c r="L64" s="1374"/>
      <c r="M64" s="1374"/>
    </row>
    <row r="65" spans="2:13" ht="11.85" customHeight="1" x14ac:dyDescent="0.2">
      <c r="B65" s="2085"/>
      <c r="C65" s="1376"/>
      <c r="D65" s="1375"/>
      <c r="E65" s="1374"/>
      <c r="F65" s="1374"/>
      <c r="G65" s="1374"/>
      <c r="H65" s="1374"/>
      <c r="I65" s="2088"/>
      <c r="J65" s="1374"/>
      <c r="K65" s="1374"/>
      <c r="L65" s="1374"/>
      <c r="M65" s="1374"/>
    </row>
    <row r="66" spans="2:13" ht="11.85" customHeight="1" x14ac:dyDescent="0.2">
      <c r="B66" s="2086" t="s">
        <v>2147</v>
      </c>
      <c r="C66" s="1376" t="s">
        <v>2191</v>
      </c>
      <c r="D66" s="1375" t="s">
        <v>2192</v>
      </c>
      <c r="E66" s="1374">
        <v>263733</v>
      </c>
      <c r="F66" s="1374"/>
      <c r="G66" s="1374">
        <v>263733</v>
      </c>
      <c r="H66" s="1374"/>
      <c r="I66" s="2088"/>
      <c r="J66" s="1374"/>
      <c r="K66" s="1374"/>
      <c r="L66" s="1374">
        <f>G66</f>
        <v>263733</v>
      </c>
      <c r="M66" s="1374">
        <v>2576380</v>
      </c>
    </row>
    <row r="67" spans="2:13" ht="11.85" customHeight="1" x14ac:dyDescent="0.2">
      <c r="B67" s="2085"/>
      <c r="C67" s="1376" t="s">
        <v>2191</v>
      </c>
      <c r="D67" s="1375" t="s">
        <v>2193</v>
      </c>
      <c r="E67" s="1374">
        <v>927389</v>
      </c>
      <c r="F67" s="1374">
        <v>100765</v>
      </c>
      <c r="G67" s="1374">
        <v>927389</v>
      </c>
      <c r="H67" s="1374"/>
      <c r="I67" s="2088">
        <v>100765</v>
      </c>
      <c r="J67" s="1374"/>
      <c r="K67" s="1374"/>
      <c r="L67" s="1374">
        <f>I67+G67</f>
        <v>1028154</v>
      </c>
      <c r="M67" s="1374">
        <v>2405638</v>
      </c>
    </row>
    <row r="68" spans="2:13" ht="11.85" customHeight="1" x14ac:dyDescent="0.2">
      <c r="B68" s="2085"/>
      <c r="C68" s="1376" t="s">
        <v>2191</v>
      </c>
      <c r="D68" s="1375" t="s">
        <v>2194</v>
      </c>
      <c r="E68" s="1374"/>
      <c r="F68" s="1374">
        <v>883673</v>
      </c>
      <c r="G68" s="1374"/>
      <c r="H68" s="1374"/>
      <c r="I68" s="2088">
        <v>883673</v>
      </c>
      <c r="J68" s="1374"/>
      <c r="K68" s="1374"/>
      <c r="L68" s="1374">
        <f>I68</f>
        <v>883673</v>
      </c>
      <c r="M68" s="1374">
        <v>2897681</v>
      </c>
    </row>
    <row r="69" spans="2:13" ht="11.85" customHeight="1" x14ac:dyDescent="0.2">
      <c r="B69" s="2085"/>
      <c r="C69" s="1376"/>
      <c r="D69" s="1375"/>
      <c r="E69" s="1374"/>
      <c r="F69" s="1374"/>
      <c r="G69" s="1374"/>
      <c r="H69" s="1374"/>
      <c r="I69" s="1374"/>
      <c r="J69" s="1374"/>
      <c r="K69" s="1374"/>
      <c r="L69" s="1374"/>
      <c r="M69" s="1374"/>
    </row>
    <row r="70" spans="2:13" ht="11.85" customHeight="1" x14ac:dyDescent="0.2">
      <c r="B70" s="2085" t="s">
        <v>2146</v>
      </c>
      <c r="C70" s="1376"/>
      <c r="D70" s="1375"/>
      <c r="E70" s="1374"/>
      <c r="F70" s="1374"/>
      <c r="G70" s="1374"/>
      <c r="H70" s="1374"/>
      <c r="I70" s="1374"/>
      <c r="J70" s="1374"/>
      <c r="K70" s="1374"/>
      <c r="L70" s="1374"/>
      <c r="M70" s="1374"/>
    </row>
    <row r="71" spans="2:13" ht="20.45" customHeight="1" x14ac:dyDescent="0.2">
      <c r="B71" s="2086" t="s">
        <v>2145</v>
      </c>
      <c r="C71" s="1376">
        <v>84.367000000000004</v>
      </c>
      <c r="D71" s="1375" t="s">
        <v>2144</v>
      </c>
      <c r="E71" s="1374">
        <v>9462</v>
      </c>
      <c r="F71" s="1374"/>
      <c r="G71" s="1374">
        <v>9462</v>
      </c>
      <c r="H71" s="1374"/>
      <c r="I71" s="1374"/>
      <c r="J71" s="1374"/>
      <c r="K71" s="1374"/>
      <c r="L71" s="1374">
        <f>G71</f>
        <v>9462</v>
      </c>
      <c r="M71" s="1374">
        <v>94000</v>
      </c>
    </row>
    <row r="72" spans="2:13" ht="11.85" customHeight="1" x14ac:dyDescent="0.2">
      <c r="B72" s="2085" t="s">
        <v>2143</v>
      </c>
      <c r="C72" s="1376"/>
      <c r="D72" s="1375"/>
      <c r="E72" s="1374">
        <f>SUM(E66:E71)</f>
        <v>1200584</v>
      </c>
      <c r="F72" s="1374">
        <f>SUM(F67:F71)</f>
        <v>984438</v>
      </c>
      <c r="G72" s="1374">
        <f>SUM(G66:G71)</f>
        <v>1200584</v>
      </c>
      <c r="H72" s="1374"/>
      <c r="I72" s="1374">
        <f>SUM(I67:I71)</f>
        <v>984438</v>
      </c>
      <c r="J72" s="1374"/>
      <c r="K72" s="1374"/>
      <c r="L72" s="1374"/>
      <c r="M72" s="1374"/>
    </row>
    <row r="73" spans="2:13" ht="11.85" customHeight="1" x14ac:dyDescent="0.2">
      <c r="B73" s="2085"/>
      <c r="C73" s="1376"/>
      <c r="D73" s="1375"/>
      <c r="E73" s="1374"/>
      <c r="F73" s="1374"/>
      <c r="G73" s="1374"/>
      <c r="H73" s="1374"/>
      <c r="I73" s="1374"/>
      <c r="J73" s="1374"/>
      <c r="K73" s="1374"/>
      <c r="L73" s="1374"/>
      <c r="M73" s="1374"/>
    </row>
    <row r="74" spans="2:13" ht="11.85" customHeight="1" x14ac:dyDescent="0.2">
      <c r="B74" s="2085" t="s">
        <v>2121</v>
      </c>
      <c r="C74" s="1376"/>
      <c r="D74" s="1375"/>
      <c r="E74" s="1374"/>
      <c r="F74" s="1374"/>
      <c r="G74" s="1374"/>
      <c r="H74" s="1374"/>
      <c r="I74" s="1374"/>
      <c r="J74" s="1374"/>
      <c r="K74" s="1374"/>
      <c r="L74" s="1374"/>
      <c r="M74" s="1374"/>
    </row>
    <row r="75" spans="2:13" ht="11.85" customHeight="1" x14ac:dyDescent="0.2">
      <c r="B75" s="2086" t="s">
        <v>2142</v>
      </c>
      <c r="C75" s="1376" t="s">
        <v>2137</v>
      </c>
      <c r="D75" s="1375" t="s">
        <v>2141</v>
      </c>
      <c r="E75" s="1374">
        <v>64219</v>
      </c>
      <c r="F75" s="1374"/>
      <c r="G75" s="1374">
        <v>64219</v>
      </c>
      <c r="H75" s="1374"/>
      <c r="I75" s="1374"/>
      <c r="J75" s="1374"/>
      <c r="K75" s="1374"/>
      <c r="L75" s="1374">
        <f>G75</f>
        <v>64219</v>
      </c>
      <c r="M75" s="1374">
        <v>585344</v>
      </c>
    </row>
    <row r="76" spans="2:13" ht="11.85" customHeight="1" x14ac:dyDescent="0.2">
      <c r="B76" s="2086"/>
      <c r="C76" s="1376" t="s">
        <v>2137</v>
      </c>
      <c r="D76" s="1375" t="s">
        <v>2140</v>
      </c>
      <c r="E76" s="1374">
        <v>47295</v>
      </c>
      <c r="F76" s="1374">
        <v>7655</v>
      </c>
      <c r="G76" s="1374">
        <v>47295</v>
      </c>
      <c r="H76" s="1374"/>
      <c r="I76" s="1374">
        <v>7655</v>
      </c>
      <c r="J76" s="1374"/>
      <c r="K76" s="1374"/>
      <c r="L76" s="1374">
        <f>I76+G76</f>
        <v>54950</v>
      </c>
      <c r="M76" s="1374">
        <v>64125</v>
      </c>
    </row>
    <row r="77" spans="2:13" ht="11.85" customHeight="1" x14ac:dyDescent="0.2">
      <c r="B77" s="2086"/>
      <c r="C77" s="1376" t="s">
        <v>2137</v>
      </c>
      <c r="D77" s="1375" t="s">
        <v>2196</v>
      </c>
      <c r="E77" s="1374"/>
      <c r="F77" s="1374">
        <v>30350</v>
      </c>
      <c r="G77" s="1374"/>
      <c r="H77" s="1374"/>
      <c r="I77" s="1374">
        <v>30350</v>
      </c>
      <c r="J77" s="1374"/>
      <c r="K77" s="1374"/>
      <c r="L77" s="1374">
        <f>I77</f>
        <v>30350</v>
      </c>
      <c r="M77" s="1374">
        <v>73066</v>
      </c>
    </row>
    <row r="78" spans="2:13" ht="11.85" customHeight="1" x14ac:dyDescent="0.2">
      <c r="B78" s="2086"/>
      <c r="C78" s="1376" t="s">
        <v>2137</v>
      </c>
      <c r="D78" s="1375" t="s">
        <v>2139</v>
      </c>
      <c r="E78" s="1374">
        <v>409567</v>
      </c>
      <c r="F78" s="1374">
        <v>84716</v>
      </c>
      <c r="G78" s="1374">
        <v>409567</v>
      </c>
      <c r="H78" s="1374"/>
      <c r="I78" s="1374">
        <v>84956</v>
      </c>
      <c r="J78" s="1374"/>
      <c r="K78" s="1374"/>
      <c r="L78" s="1374">
        <f>I78+G78</f>
        <v>494523</v>
      </c>
      <c r="M78" s="1374">
        <v>636535</v>
      </c>
    </row>
    <row r="79" spans="2:13" ht="11.85" customHeight="1" x14ac:dyDescent="0.2">
      <c r="B79" s="2086"/>
      <c r="C79" s="1376" t="s">
        <v>2137</v>
      </c>
      <c r="D79" s="1375" t="s">
        <v>2195</v>
      </c>
      <c r="E79" s="1374"/>
      <c r="F79" s="1374">
        <v>343896</v>
      </c>
      <c r="G79" s="1374"/>
      <c r="H79" s="1374"/>
      <c r="I79" s="1374">
        <v>343896</v>
      </c>
      <c r="J79" s="1374"/>
      <c r="K79" s="1374"/>
      <c r="L79" s="1374">
        <f>I79</f>
        <v>343896</v>
      </c>
      <c r="M79" s="1374">
        <v>585471</v>
      </c>
    </row>
    <row r="80" spans="2:13" ht="11.85" customHeight="1" x14ac:dyDescent="0.2">
      <c r="B80" s="2086"/>
      <c r="C80" s="1376" t="s">
        <v>2137</v>
      </c>
      <c r="D80" s="1375" t="s">
        <v>2138</v>
      </c>
      <c r="E80" s="1374">
        <v>1075</v>
      </c>
      <c r="F80" s="1374">
        <v>5000</v>
      </c>
      <c r="G80" s="1374">
        <v>1075</v>
      </c>
      <c r="H80" s="1374"/>
      <c r="I80" s="1374">
        <v>5000</v>
      </c>
      <c r="J80" s="1374"/>
      <c r="K80" s="1374"/>
      <c r="L80" s="1374">
        <f>I80+G80</f>
        <v>6075</v>
      </c>
      <c r="M80" s="1374">
        <v>8955</v>
      </c>
    </row>
    <row r="81" spans="2:13" ht="11.85" customHeight="1" x14ac:dyDescent="0.2">
      <c r="B81" s="2086"/>
      <c r="C81" s="1376" t="s">
        <v>2137</v>
      </c>
      <c r="D81" s="1375" t="s">
        <v>2136</v>
      </c>
      <c r="E81" s="1374">
        <v>2800</v>
      </c>
      <c r="F81" s="1374"/>
      <c r="G81" s="1374">
        <v>2800</v>
      </c>
      <c r="H81" s="1374"/>
      <c r="I81" s="1374"/>
      <c r="J81" s="1374"/>
      <c r="K81" s="1374"/>
      <c r="L81" s="1374">
        <f>G81</f>
        <v>2800</v>
      </c>
      <c r="M81" s="1374">
        <v>8100</v>
      </c>
    </row>
    <row r="82" spans="2:13" ht="11.85" customHeight="1" x14ac:dyDescent="0.2">
      <c r="B82" s="2086"/>
      <c r="C82" s="1376"/>
      <c r="D82" s="1375"/>
      <c r="E82" s="1374"/>
      <c r="F82" s="1374"/>
      <c r="G82" s="1374"/>
      <c r="H82" s="1374"/>
      <c r="I82" s="1374"/>
      <c r="J82" s="1374"/>
      <c r="K82" s="1374"/>
      <c r="L82" s="1374"/>
      <c r="M82" s="1374"/>
    </row>
    <row r="83" spans="2:13" ht="11.85" customHeight="1" x14ac:dyDescent="0.2">
      <c r="B83" s="2086"/>
      <c r="C83" s="1376"/>
      <c r="D83" s="1375"/>
      <c r="E83" s="1374"/>
      <c r="F83" s="1374"/>
      <c r="G83" s="1374"/>
      <c r="H83" s="1374"/>
      <c r="I83" s="1374"/>
      <c r="J83" s="1374"/>
      <c r="K83" s="1374"/>
      <c r="L83" s="1374"/>
      <c r="M83" s="1374"/>
    </row>
    <row r="84" spans="2:13" ht="11.85" customHeight="1" x14ac:dyDescent="0.2">
      <c r="B84" s="2086" t="s">
        <v>2135</v>
      </c>
      <c r="C84" s="1376"/>
      <c r="D84" s="1375"/>
      <c r="E84" s="1374">
        <f>SUM(E75:E81)</f>
        <v>524956</v>
      </c>
      <c r="F84" s="1374">
        <f>SUM(F76:F83)</f>
        <v>471617</v>
      </c>
      <c r="G84" s="1374">
        <f>SUM(G75:G81)</f>
        <v>524956</v>
      </c>
      <c r="H84" s="1374"/>
      <c r="I84" s="1374">
        <f>SUM(I76:I83)</f>
        <v>471857</v>
      </c>
      <c r="J84" s="1374"/>
      <c r="K84" s="1374"/>
      <c r="L84" s="1374"/>
      <c r="M84" s="1374"/>
    </row>
    <row r="85" spans="2:13" ht="11.85" customHeight="1" x14ac:dyDescent="0.2">
      <c r="B85" s="2085"/>
      <c r="C85" s="1376"/>
      <c r="D85" s="1375"/>
      <c r="E85" s="1374"/>
      <c r="F85" s="1374"/>
      <c r="G85" s="1374"/>
      <c r="H85" s="1374"/>
      <c r="I85" s="1374"/>
      <c r="J85" s="1374"/>
      <c r="K85" s="1374"/>
      <c r="L85" s="1374"/>
      <c r="M85" s="1374"/>
    </row>
    <row r="86" spans="2:13" ht="11.85" customHeight="1" x14ac:dyDescent="0.2">
      <c r="B86" s="2085" t="s">
        <v>2134</v>
      </c>
      <c r="C86" s="1376" t="s">
        <v>2133</v>
      </c>
      <c r="D86" s="1375" t="s">
        <v>2132</v>
      </c>
      <c r="E86" s="1374">
        <v>349400</v>
      </c>
      <c r="F86" s="1374">
        <v>7454</v>
      </c>
      <c r="G86" s="1374">
        <v>349400</v>
      </c>
      <c r="H86" s="1374"/>
      <c r="I86" s="1374">
        <v>7454</v>
      </c>
      <c r="J86" s="1374"/>
      <c r="K86" s="1374"/>
      <c r="L86" s="1374">
        <f>I86+G86</f>
        <v>356854</v>
      </c>
      <c r="M86" s="1374">
        <v>500000</v>
      </c>
    </row>
    <row r="87" spans="2:13" ht="11.85" customHeight="1" x14ac:dyDescent="0.2">
      <c r="B87" s="2085"/>
      <c r="C87" s="1376" t="s">
        <v>2133</v>
      </c>
      <c r="D87" s="1375" t="s">
        <v>2197</v>
      </c>
      <c r="E87" s="1374"/>
      <c r="F87" s="1374">
        <v>951908</v>
      </c>
      <c r="G87" s="1374"/>
      <c r="H87" s="1374"/>
      <c r="I87" s="1374">
        <v>951908</v>
      </c>
      <c r="J87" s="1374"/>
      <c r="K87" s="1374"/>
      <c r="L87" s="1374">
        <f>I87</f>
        <v>951908</v>
      </c>
      <c r="M87" s="1374">
        <v>1811075</v>
      </c>
    </row>
    <row r="88" spans="2:13" ht="11.85" customHeight="1" x14ac:dyDescent="0.2">
      <c r="B88" s="2089" t="s">
        <v>2199</v>
      </c>
      <c r="C88" s="1376"/>
      <c r="D88" s="1375"/>
      <c r="E88" s="1374">
        <f>SUM(E86:E87)</f>
        <v>349400</v>
      </c>
      <c r="F88" s="1374">
        <f>SUM(F86:F87)</f>
        <v>959362</v>
      </c>
      <c r="G88" s="1374">
        <f>SUM(G86:G87)</f>
        <v>349400</v>
      </c>
      <c r="H88" s="1374"/>
      <c r="I88" s="1374">
        <f>SUM(I86:I87)</f>
        <v>959362</v>
      </c>
      <c r="J88" s="1374"/>
      <c r="K88" s="1374"/>
      <c r="L88" s="1374"/>
      <c r="M88" s="1374"/>
    </row>
    <row r="89" spans="2:13" ht="11.85" customHeight="1" x14ac:dyDescent="0.2">
      <c r="B89" s="2085"/>
      <c r="C89" s="1376"/>
      <c r="D89" s="1375"/>
      <c r="E89" s="1374"/>
      <c r="F89" s="1374"/>
      <c r="G89" s="1374"/>
      <c r="H89" s="1374"/>
      <c r="I89" s="1374"/>
      <c r="J89" s="1374"/>
      <c r="K89" s="1374"/>
      <c r="L89" s="1374"/>
      <c r="M89" s="1374"/>
    </row>
    <row r="90" spans="2:13" ht="21.75" customHeight="1" x14ac:dyDescent="0.2">
      <c r="B90" s="2085" t="s">
        <v>2131</v>
      </c>
      <c r="C90" s="1376"/>
      <c r="D90" s="1375"/>
      <c r="E90" s="1374"/>
      <c r="F90" s="1374"/>
      <c r="G90" s="1374"/>
      <c r="H90" s="1374"/>
      <c r="I90" s="1374"/>
      <c r="J90" s="1374"/>
      <c r="K90" s="1374"/>
      <c r="L90" s="1374"/>
      <c r="M90" s="1374"/>
    </row>
    <row r="91" spans="2:13" ht="11.85" customHeight="1" x14ac:dyDescent="0.2">
      <c r="B91" s="2086" t="s">
        <v>2130</v>
      </c>
      <c r="C91" s="1376" t="s">
        <v>2129</v>
      </c>
      <c r="D91" s="1375" t="s">
        <v>2102</v>
      </c>
      <c r="E91" s="1374">
        <v>38706</v>
      </c>
      <c r="F91" s="1374"/>
      <c r="G91" s="1374">
        <v>38706</v>
      </c>
      <c r="H91" s="1374"/>
      <c r="I91" s="1374"/>
      <c r="J91" s="1374"/>
      <c r="K91" s="1374"/>
      <c r="L91" s="1374">
        <v>38706</v>
      </c>
      <c r="M91" s="1374">
        <v>38706</v>
      </c>
    </row>
    <row r="92" spans="2:13" ht="11.85" customHeight="1" x14ac:dyDescent="0.2">
      <c r="B92" s="2086" t="s">
        <v>2130</v>
      </c>
      <c r="C92" s="1376" t="s">
        <v>2129</v>
      </c>
      <c r="D92" s="1375" t="s">
        <v>2102</v>
      </c>
      <c r="E92" s="1374"/>
      <c r="F92" s="1374">
        <v>55463</v>
      </c>
      <c r="G92" s="1374"/>
      <c r="H92" s="1374"/>
      <c r="I92" s="1374">
        <v>55463</v>
      </c>
      <c r="J92" s="1374"/>
      <c r="K92" s="1374"/>
      <c r="L92" s="1374">
        <v>55463</v>
      </c>
      <c r="M92" s="1374">
        <v>55463</v>
      </c>
    </row>
    <row r="93" spans="2:13" ht="19.149999999999999" customHeight="1" x14ac:dyDescent="0.2">
      <c r="B93" s="2087" t="s">
        <v>2128</v>
      </c>
      <c r="C93" s="1376"/>
      <c r="D93" s="1375"/>
      <c r="E93" s="1374">
        <f>E91</f>
        <v>38706</v>
      </c>
      <c r="F93" s="1374">
        <f>F92</f>
        <v>55463</v>
      </c>
      <c r="G93" s="1374">
        <f>G91</f>
        <v>38706</v>
      </c>
      <c r="H93" s="1374"/>
      <c r="I93" s="1374">
        <f>I92</f>
        <v>55463</v>
      </c>
      <c r="J93" s="1374"/>
      <c r="K93" s="1374"/>
      <c r="L93" s="1374"/>
      <c r="M93" s="1374"/>
    </row>
    <row r="94" spans="2:13" ht="11.85" customHeight="1" x14ac:dyDescent="0.2">
      <c r="B94" s="2085"/>
      <c r="C94" s="1376"/>
      <c r="D94" s="1375"/>
      <c r="E94" s="1374"/>
      <c r="F94" s="1374"/>
      <c r="G94" s="1374"/>
      <c r="H94" s="1374"/>
      <c r="I94" s="1374"/>
      <c r="J94" s="1374"/>
      <c r="K94" s="1374"/>
      <c r="L94" s="1374"/>
      <c r="M94" s="1374"/>
    </row>
    <row r="95" spans="2:13" ht="20.45" customHeight="1" x14ac:dyDescent="0.2">
      <c r="B95" s="2085" t="s">
        <v>2127</v>
      </c>
      <c r="C95" s="1376"/>
      <c r="D95" s="1375"/>
      <c r="E95" s="1374"/>
      <c r="F95" s="1374"/>
      <c r="G95" s="1374"/>
      <c r="H95" s="1374"/>
      <c r="I95" s="1374"/>
      <c r="J95" s="1374"/>
      <c r="K95" s="1374"/>
      <c r="L95" s="1374"/>
      <c r="M95" s="1374"/>
    </row>
    <row r="96" spans="2:13" ht="11.85" customHeight="1" x14ac:dyDescent="0.2">
      <c r="B96" s="2086" t="s">
        <v>2126</v>
      </c>
      <c r="C96" s="1376">
        <v>84.001999999999995</v>
      </c>
      <c r="D96" s="1375" t="s">
        <v>2125</v>
      </c>
      <c r="E96" s="1374">
        <v>565657</v>
      </c>
      <c r="F96" s="1374"/>
      <c r="G96" s="1374">
        <v>565657</v>
      </c>
      <c r="H96" s="1374"/>
      <c r="I96" s="1374"/>
      <c r="J96" s="1374"/>
      <c r="K96" s="1374"/>
      <c r="L96" s="1374">
        <f>G96</f>
        <v>565657</v>
      </c>
      <c r="M96" s="2088">
        <v>565657</v>
      </c>
    </row>
    <row r="97" spans="2:13" ht="11.85" customHeight="1" x14ac:dyDescent="0.2">
      <c r="B97" s="2086"/>
      <c r="C97" s="1376">
        <v>84.001999999999995</v>
      </c>
      <c r="D97" s="1375" t="s">
        <v>2198</v>
      </c>
      <c r="E97" s="1374"/>
      <c r="F97" s="1374">
        <v>237440</v>
      </c>
      <c r="G97" s="1374"/>
      <c r="H97" s="1374"/>
      <c r="I97" s="1374">
        <v>237440</v>
      </c>
      <c r="J97" s="1374"/>
      <c r="K97" s="1374"/>
      <c r="L97" s="1374">
        <f>I97</f>
        <v>237440</v>
      </c>
      <c r="M97" s="1374">
        <v>237440</v>
      </c>
    </row>
    <row r="98" spans="2:13" ht="21" customHeight="1" x14ac:dyDescent="0.2">
      <c r="B98" s="2086" t="s">
        <v>2124</v>
      </c>
      <c r="C98" s="1376"/>
      <c r="D98" s="1375"/>
      <c r="E98" s="1374">
        <f>E96</f>
        <v>565657</v>
      </c>
      <c r="F98" s="1374">
        <f>F97</f>
        <v>237440</v>
      </c>
      <c r="G98" s="1374">
        <f>G96</f>
        <v>565657</v>
      </c>
      <c r="H98" s="1374"/>
      <c r="I98" s="1374">
        <f>I97</f>
        <v>237440</v>
      </c>
      <c r="J98" s="1374"/>
      <c r="K98" s="1374"/>
      <c r="L98" s="1374"/>
      <c r="M98" s="1374"/>
    </row>
    <row r="99" spans="2:13" ht="11.85" customHeight="1" x14ac:dyDescent="0.2">
      <c r="B99" s="2084"/>
      <c r="C99" s="1376"/>
      <c r="D99" s="1375"/>
      <c r="E99" s="1374"/>
      <c r="F99" s="1374"/>
      <c r="G99" s="1374"/>
      <c r="H99" s="1374"/>
      <c r="I99" s="1374"/>
      <c r="J99" s="1374"/>
      <c r="K99" s="1374"/>
      <c r="L99" s="1374"/>
      <c r="M99" s="1374"/>
    </row>
    <row r="100" spans="2:13" ht="11.85" customHeight="1" x14ac:dyDescent="0.2">
      <c r="B100" s="2084" t="s">
        <v>2123</v>
      </c>
      <c r="C100" s="1376"/>
      <c r="D100" s="1375"/>
      <c r="E100" s="1374">
        <f>E98+E93+E84+E72+E64+E52+E40+E33+E27+E22+E14+E88</f>
        <v>26782233</v>
      </c>
      <c r="F100" s="1374">
        <f>F98+F93+F84+F72+F64+F52+F40+F33+F27+F22+F88</f>
        <v>27015688</v>
      </c>
      <c r="G100" s="1374">
        <f>G98+G93+G84+G72+G64+G52+G40+G33+G27+G22+G88+G14</f>
        <v>26782233</v>
      </c>
      <c r="H100" s="1374"/>
      <c r="I100" s="1374">
        <f>I98+I93+I84+I72+I64+I52+I40+I33+I27+I22+I88</f>
        <v>27015523</v>
      </c>
      <c r="J100" s="1374"/>
      <c r="K100" s="1374"/>
      <c r="L100" s="1374"/>
      <c r="M100" s="1374"/>
    </row>
    <row r="101" spans="2:13" ht="11.85" customHeight="1" x14ac:dyDescent="0.2">
      <c r="B101" s="2084"/>
      <c r="C101" s="1376"/>
      <c r="D101" s="1375"/>
      <c r="E101" s="1374"/>
      <c r="F101" s="1374"/>
      <c r="G101" s="1374"/>
      <c r="H101" s="1374"/>
      <c r="I101" s="1374"/>
      <c r="J101" s="1374"/>
      <c r="K101" s="1374"/>
      <c r="L101" s="1374"/>
      <c r="M101" s="1374"/>
    </row>
    <row r="102" spans="2:13" ht="11.85" customHeight="1" x14ac:dyDescent="0.2">
      <c r="B102" s="2084" t="s">
        <v>2122</v>
      </c>
      <c r="C102" s="1376"/>
      <c r="D102" s="1375"/>
      <c r="E102" s="1374"/>
      <c r="F102" s="1374"/>
      <c r="G102" s="1374"/>
      <c r="H102" s="1374"/>
      <c r="I102" s="1374"/>
      <c r="J102" s="1374"/>
      <c r="K102" s="1374"/>
      <c r="L102" s="1374"/>
      <c r="M102" s="1374"/>
    </row>
    <row r="103" spans="2:13" ht="9.75" customHeight="1" x14ac:dyDescent="0.2">
      <c r="B103" s="2085" t="s">
        <v>2121</v>
      </c>
      <c r="C103" s="1376"/>
      <c r="D103" s="1375"/>
      <c r="E103" s="1374"/>
      <c r="F103" s="1374"/>
      <c r="G103" s="1374"/>
      <c r="H103" s="1374"/>
      <c r="I103" s="1374"/>
      <c r="J103" s="1374"/>
      <c r="K103" s="1374"/>
      <c r="L103" s="1374"/>
      <c r="M103" s="1374"/>
    </row>
    <row r="104" spans="2:13" ht="11.85" customHeight="1" x14ac:dyDescent="0.2">
      <c r="B104" s="2086" t="s">
        <v>2120</v>
      </c>
      <c r="C104" s="1376">
        <v>10.582000000000001</v>
      </c>
      <c r="D104" s="1375" t="s">
        <v>2200</v>
      </c>
      <c r="E104" s="1374"/>
      <c r="F104" s="1374">
        <v>125921</v>
      </c>
      <c r="G104" s="1374"/>
      <c r="H104" s="1374"/>
      <c r="I104" s="1374">
        <v>125921</v>
      </c>
      <c r="J104" s="1374"/>
      <c r="K104" s="1374"/>
      <c r="L104" s="1374">
        <f>I104</f>
        <v>125921</v>
      </c>
      <c r="M104" s="1374" t="s">
        <v>2102</v>
      </c>
    </row>
    <row r="105" spans="2:13" ht="11.85" customHeight="1" x14ac:dyDescent="0.2">
      <c r="B105" s="2086" t="s">
        <v>2119</v>
      </c>
      <c r="C105" s="1376"/>
      <c r="D105" s="1375"/>
      <c r="E105" s="1374"/>
      <c r="F105" s="1374">
        <f>F104</f>
        <v>125921</v>
      </c>
      <c r="G105" s="1374"/>
      <c r="H105" s="1374"/>
      <c r="I105" s="1374">
        <f>I104</f>
        <v>125921</v>
      </c>
      <c r="J105" s="1374"/>
      <c r="K105" s="1374"/>
      <c r="L105" s="1374"/>
      <c r="M105" s="1374"/>
    </row>
    <row r="106" spans="2:13" ht="11.85" customHeight="1" x14ac:dyDescent="0.2">
      <c r="B106" s="2086"/>
      <c r="C106" s="1376"/>
      <c r="D106" s="1375"/>
      <c r="E106" s="1374"/>
      <c r="F106" s="1374"/>
      <c r="G106" s="1374"/>
      <c r="H106" s="1374"/>
      <c r="I106" s="1374"/>
      <c r="J106" s="1374"/>
      <c r="K106" s="1374"/>
      <c r="L106" s="1374"/>
      <c r="M106" s="1374"/>
    </row>
    <row r="107" spans="2:13" ht="11.85" customHeight="1" x14ac:dyDescent="0.2">
      <c r="B107" s="2086" t="s">
        <v>2344</v>
      </c>
      <c r="C107" s="1376"/>
      <c r="D107" s="1375"/>
      <c r="E107" s="1374"/>
      <c r="F107" s="1374"/>
      <c r="G107" s="1374"/>
      <c r="H107" s="1374"/>
      <c r="I107" s="1374"/>
      <c r="J107" s="1374"/>
      <c r="K107" s="1374"/>
      <c r="L107" s="1374"/>
      <c r="M107" s="1374"/>
    </row>
    <row r="108" spans="2:13" ht="11.85" customHeight="1" x14ac:dyDescent="0.2">
      <c r="B108" s="2086" t="s">
        <v>2118</v>
      </c>
      <c r="C108" s="1376">
        <v>10.555</v>
      </c>
      <c r="D108" s="1375" t="s">
        <v>2117</v>
      </c>
      <c r="E108" s="1374">
        <v>494731</v>
      </c>
      <c r="F108" s="1374"/>
      <c r="G108" s="1374">
        <v>494731</v>
      </c>
      <c r="H108" s="1374"/>
      <c r="I108" s="1374"/>
      <c r="J108" s="1374"/>
      <c r="K108" s="1374"/>
      <c r="L108" s="1374">
        <f>G108</f>
        <v>494731</v>
      </c>
      <c r="M108" s="1374" t="s">
        <v>2102</v>
      </c>
    </row>
    <row r="109" spans="2:13" ht="11.85" customHeight="1" x14ac:dyDescent="0.2">
      <c r="B109" s="2086"/>
      <c r="C109" s="1376">
        <v>10.555</v>
      </c>
      <c r="D109" s="1375" t="s">
        <v>2201</v>
      </c>
      <c r="E109" s="1374"/>
      <c r="F109" s="1374">
        <v>304812</v>
      </c>
      <c r="G109" s="1374"/>
      <c r="H109" s="1374"/>
      <c r="I109" s="1374">
        <v>304812</v>
      </c>
      <c r="J109" s="1374"/>
      <c r="K109" s="1374"/>
      <c r="L109" s="1374">
        <f>I109</f>
        <v>304812</v>
      </c>
      <c r="M109" s="1374" t="s">
        <v>2102</v>
      </c>
    </row>
    <row r="110" spans="2:13" ht="11.85" customHeight="1" x14ac:dyDescent="0.2">
      <c r="B110" s="2086"/>
      <c r="C110" s="1376"/>
      <c r="D110" s="1375"/>
      <c r="E110" s="1374"/>
      <c r="F110" s="1374"/>
      <c r="G110" s="1374"/>
      <c r="H110" s="1374"/>
      <c r="I110" s="1374"/>
      <c r="J110" s="1374"/>
      <c r="K110" s="1374"/>
      <c r="L110" s="1374"/>
      <c r="M110" s="1374"/>
    </row>
    <row r="111" spans="2:13" ht="23.45" customHeight="1" x14ac:dyDescent="0.2">
      <c r="B111" s="2086" t="s">
        <v>2116</v>
      </c>
      <c r="C111" s="1376">
        <v>10.555</v>
      </c>
      <c r="D111" s="1375" t="s">
        <v>2115</v>
      </c>
      <c r="E111" s="1374">
        <v>553615</v>
      </c>
      <c r="F111" s="1374"/>
      <c r="G111" s="1374">
        <v>553615</v>
      </c>
      <c r="H111" s="1374"/>
      <c r="I111" s="1374"/>
      <c r="J111" s="1374"/>
      <c r="K111" s="1374"/>
      <c r="L111" s="1374">
        <f>G111</f>
        <v>553615</v>
      </c>
      <c r="M111" s="1374" t="s">
        <v>2102</v>
      </c>
    </row>
    <row r="112" spans="2:13" ht="11.85" customHeight="1" x14ac:dyDescent="0.2">
      <c r="B112" s="2086"/>
      <c r="C112" s="1376">
        <v>10.555</v>
      </c>
      <c r="D112" s="1375" t="s">
        <v>2202</v>
      </c>
      <c r="E112" s="1374"/>
      <c r="F112" s="1374">
        <v>731630</v>
      </c>
      <c r="G112" s="1374"/>
      <c r="H112" s="1374"/>
      <c r="I112" s="1374">
        <v>731630</v>
      </c>
      <c r="J112" s="1374"/>
      <c r="K112" s="1374"/>
      <c r="L112" s="1374">
        <f>I112</f>
        <v>731630</v>
      </c>
      <c r="M112" s="1374" t="s">
        <v>2102</v>
      </c>
    </row>
    <row r="113" spans="2:13" ht="11.85" customHeight="1" x14ac:dyDescent="0.2">
      <c r="B113" s="2086"/>
      <c r="C113" s="1376"/>
      <c r="D113" s="1375"/>
      <c r="E113" s="1374"/>
      <c r="F113" s="1374"/>
      <c r="G113" s="1374"/>
      <c r="H113" s="1374"/>
      <c r="I113" s="1374"/>
      <c r="J113" s="1374"/>
      <c r="K113" s="1374"/>
      <c r="L113" s="1374"/>
      <c r="M113" s="1374"/>
    </row>
    <row r="114" spans="2:13" ht="11.85" customHeight="1" x14ac:dyDescent="0.2">
      <c r="B114" s="2086" t="s">
        <v>2114</v>
      </c>
      <c r="C114" s="1376">
        <v>10.555</v>
      </c>
      <c r="D114" s="1375" t="s">
        <v>2113</v>
      </c>
      <c r="E114" s="1374">
        <v>1527606</v>
      </c>
      <c r="F114" s="1374"/>
      <c r="G114" s="1374">
        <v>1527606</v>
      </c>
      <c r="H114" s="1374"/>
      <c r="I114" s="1374"/>
      <c r="J114" s="1374"/>
      <c r="K114" s="1374"/>
      <c r="L114" s="1374">
        <f>G114</f>
        <v>1527606</v>
      </c>
      <c r="M114" s="1374" t="s">
        <v>2102</v>
      </c>
    </row>
    <row r="115" spans="2:13" ht="11.85" customHeight="1" x14ac:dyDescent="0.2">
      <c r="B115" s="2086"/>
      <c r="C115" s="1376">
        <v>10.555</v>
      </c>
      <c r="D115" s="1375" t="s">
        <v>2112</v>
      </c>
      <c r="E115" s="1374">
        <v>8598881</v>
      </c>
      <c r="F115" s="1374">
        <v>1928352</v>
      </c>
      <c r="G115" s="1374">
        <v>8598881</v>
      </c>
      <c r="H115" s="1374"/>
      <c r="I115" s="1374">
        <v>1928352</v>
      </c>
      <c r="J115" s="1374"/>
      <c r="K115" s="1374"/>
      <c r="L115" s="1374">
        <f>I115+G115</f>
        <v>10527233</v>
      </c>
      <c r="M115" s="1374" t="s">
        <v>2102</v>
      </c>
    </row>
    <row r="116" spans="2:13" ht="11.85" customHeight="1" x14ac:dyDescent="0.2">
      <c r="B116" s="2086"/>
      <c r="C116" s="1376">
        <v>10.555</v>
      </c>
      <c r="D116" s="1375" t="s">
        <v>2203</v>
      </c>
      <c r="E116" s="1374"/>
      <c r="F116" s="1374">
        <v>8658665</v>
      </c>
      <c r="G116" s="1374"/>
      <c r="H116" s="1374"/>
      <c r="I116" s="1374">
        <v>8658665</v>
      </c>
      <c r="J116" s="1374"/>
      <c r="K116" s="1374"/>
      <c r="L116" s="1374">
        <f>I116</f>
        <v>8658665</v>
      </c>
      <c r="M116" s="1374" t="s">
        <v>2102</v>
      </c>
    </row>
    <row r="117" spans="2:13" ht="11.85" customHeight="1" x14ac:dyDescent="0.2">
      <c r="B117" s="2086"/>
      <c r="C117" s="1376"/>
      <c r="D117" s="1375"/>
      <c r="E117" s="1374"/>
      <c r="F117" s="1374"/>
      <c r="G117" s="1374"/>
      <c r="H117" s="1374"/>
      <c r="I117" s="1374"/>
      <c r="J117" s="1374"/>
      <c r="K117" s="1374"/>
      <c r="L117" s="1374"/>
      <c r="M117" s="1374"/>
    </row>
    <row r="118" spans="2:13" ht="11.85" customHeight="1" x14ac:dyDescent="0.2">
      <c r="B118" s="2086" t="s">
        <v>2111</v>
      </c>
      <c r="C118" s="1376">
        <v>10.558999999999999</v>
      </c>
      <c r="D118" s="1375" t="s">
        <v>2204</v>
      </c>
      <c r="E118" s="1374">
        <v>51864</v>
      </c>
      <c r="F118" s="1374"/>
      <c r="G118" s="1374">
        <v>51864</v>
      </c>
      <c r="H118" s="1374"/>
      <c r="I118" s="1374"/>
      <c r="J118" s="1374"/>
      <c r="K118" s="1374"/>
      <c r="L118" s="1374">
        <f>G118</f>
        <v>51864</v>
      </c>
      <c r="M118" s="1374" t="s">
        <v>2102</v>
      </c>
    </row>
    <row r="119" spans="2:13" ht="11.85" customHeight="1" x14ac:dyDescent="0.2">
      <c r="B119" s="2086"/>
      <c r="C119" s="1376">
        <v>10.558999999999999</v>
      </c>
      <c r="D119" s="1375" t="s">
        <v>2205</v>
      </c>
      <c r="E119" s="1374">
        <v>99401</v>
      </c>
      <c r="F119" s="1374">
        <v>63534</v>
      </c>
      <c r="G119" s="1374">
        <v>99401</v>
      </c>
      <c r="H119" s="1374"/>
      <c r="I119" s="1374">
        <v>63534</v>
      </c>
      <c r="J119" s="1374"/>
      <c r="K119" s="1374"/>
      <c r="L119" s="1374">
        <f>I119+G119</f>
        <v>162935</v>
      </c>
      <c r="M119" s="1374" t="s">
        <v>2102</v>
      </c>
    </row>
    <row r="120" spans="2:13" ht="11.85" customHeight="1" x14ac:dyDescent="0.2">
      <c r="B120" s="2086"/>
      <c r="C120" s="1376">
        <v>10.558999999999999</v>
      </c>
      <c r="D120" s="1375" t="s">
        <v>2206</v>
      </c>
      <c r="E120" s="1374"/>
      <c r="F120" s="1374">
        <v>138930</v>
      </c>
      <c r="G120" s="1374"/>
      <c r="H120" s="1374"/>
      <c r="I120" s="1374">
        <v>138930</v>
      </c>
      <c r="J120" s="1374"/>
      <c r="K120" s="1374"/>
      <c r="L120" s="1374">
        <f>I120</f>
        <v>138930</v>
      </c>
      <c r="M120" s="1374" t="s">
        <v>2102</v>
      </c>
    </row>
    <row r="121" spans="2:13" ht="11.85" customHeight="1" x14ac:dyDescent="0.2">
      <c r="B121" s="2086"/>
      <c r="C121" s="1376"/>
      <c r="D121" s="1375"/>
      <c r="E121" s="1374"/>
      <c r="F121" s="1374"/>
      <c r="G121" s="1374"/>
      <c r="H121" s="1374"/>
      <c r="I121" s="1374"/>
      <c r="J121" s="1374"/>
      <c r="K121" s="1374"/>
      <c r="L121" s="1374"/>
      <c r="M121" s="1374"/>
    </row>
    <row r="122" spans="2:13" ht="11.85" customHeight="1" x14ac:dyDescent="0.2">
      <c r="B122" s="2086" t="s">
        <v>2110</v>
      </c>
      <c r="C122" s="1376">
        <v>10.553000000000001</v>
      </c>
      <c r="D122" s="1375" t="s">
        <v>2207</v>
      </c>
      <c r="E122" s="1374">
        <v>335192</v>
      </c>
      <c r="F122" s="1374"/>
      <c r="G122" s="1374">
        <v>335192</v>
      </c>
      <c r="H122" s="1374"/>
      <c r="I122" s="1374"/>
      <c r="J122" s="1374"/>
      <c r="K122" s="1374"/>
      <c r="L122" s="1374">
        <f>G122</f>
        <v>335192</v>
      </c>
      <c r="M122" s="1374" t="s">
        <v>2102</v>
      </c>
    </row>
    <row r="123" spans="2:13" ht="11.85" customHeight="1" x14ac:dyDescent="0.2">
      <c r="B123" s="2086"/>
      <c r="C123" s="1376">
        <v>10.553000000000001</v>
      </c>
      <c r="D123" s="1375" t="s">
        <v>2208</v>
      </c>
      <c r="E123" s="1374">
        <v>2126779</v>
      </c>
      <c r="F123" s="1374">
        <v>450781</v>
      </c>
      <c r="G123" s="1374">
        <v>2126779</v>
      </c>
      <c r="H123" s="1374"/>
      <c r="I123" s="1374">
        <v>450781</v>
      </c>
      <c r="J123" s="1374"/>
      <c r="K123" s="1374"/>
      <c r="L123" s="1374">
        <f>I123+G123</f>
        <v>2577560</v>
      </c>
      <c r="M123" s="1374" t="s">
        <v>2102</v>
      </c>
    </row>
    <row r="124" spans="2:13" ht="11.85" customHeight="1" x14ac:dyDescent="0.2">
      <c r="B124" s="2086"/>
      <c r="C124" s="1376">
        <v>10.553000000000001</v>
      </c>
      <c r="D124" s="1375" t="s">
        <v>2209</v>
      </c>
      <c r="E124" s="1374"/>
      <c r="F124" s="1374">
        <v>2152586</v>
      </c>
      <c r="G124" s="1374"/>
      <c r="H124" s="1374"/>
      <c r="I124" s="1374">
        <v>2152586</v>
      </c>
      <c r="J124" s="1374"/>
      <c r="K124" s="1374"/>
      <c r="L124" s="1374">
        <f>I124</f>
        <v>2152586</v>
      </c>
      <c r="M124" s="1374" t="s">
        <v>2102</v>
      </c>
    </row>
    <row r="125" spans="2:13" ht="11.85" customHeight="1" x14ac:dyDescent="0.2">
      <c r="B125" s="2087" t="s">
        <v>2109</v>
      </c>
      <c r="C125" s="1376"/>
      <c r="D125" s="1375"/>
      <c r="E125" s="1374">
        <f>SUM(E104:E123)</f>
        <v>13788069</v>
      </c>
      <c r="F125" s="1374">
        <f>SUM(F108:F124)</f>
        <v>14429290</v>
      </c>
      <c r="G125" s="1374">
        <f>SUM(G107:G123)</f>
        <v>13788069</v>
      </c>
      <c r="H125" s="1374"/>
      <c r="I125" s="1374">
        <f>SUM(I109:I124)</f>
        <v>14429290</v>
      </c>
      <c r="J125" s="1374"/>
      <c r="K125" s="1374"/>
      <c r="L125" s="1374"/>
      <c r="M125" s="1374"/>
    </row>
    <row r="126" spans="2:13" ht="11.85" customHeight="1" x14ac:dyDescent="0.2">
      <c r="B126" s="2086"/>
      <c r="C126" s="1376"/>
      <c r="D126" s="1375"/>
      <c r="E126" s="1374"/>
      <c r="F126" s="1374"/>
      <c r="G126" s="1374"/>
      <c r="H126" s="1374"/>
      <c r="I126" s="1374"/>
      <c r="J126" s="1374"/>
      <c r="K126" s="1374"/>
      <c r="L126" s="1374"/>
      <c r="M126" s="1374"/>
    </row>
    <row r="127" spans="2:13" ht="11.85" customHeight="1" x14ac:dyDescent="0.2">
      <c r="B127" s="2086" t="s">
        <v>2108</v>
      </c>
      <c r="C127" s="1376">
        <v>10.558</v>
      </c>
      <c r="D127" s="1375" t="s">
        <v>2210</v>
      </c>
      <c r="E127" s="1374">
        <v>587</v>
      </c>
      <c r="F127" s="1374"/>
      <c r="G127" s="1374">
        <v>587</v>
      </c>
      <c r="H127" s="1374"/>
      <c r="I127" s="1374"/>
      <c r="J127" s="1374"/>
      <c r="K127" s="1374"/>
      <c r="L127" s="1374">
        <f>G127</f>
        <v>587</v>
      </c>
      <c r="M127" s="1374" t="s">
        <v>2102</v>
      </c>
    </row>
    <row r="128" spans="2:13" ht="11.85" customHeight="1" x14ac:dyDescent="0.2">
      <c r="B128" s="2086"/>
      <c r="C128" s="1376">
        <v>10.558</v>
      </c>
      <c r="D128" s="1375" t="s">
        <v>2211</v>
      </c>
      <c r="E128" s="1374">
        <v>4620</v>
      </c>
      <c r="F128" s="1374">
        <v>1359</v>
      </c>
      <c r="G128" s="1374">
        <v>4620</v>
      </c>
      <c r="H128" s="1374"/>
      <c r="I128" s="1374">
        <v>1359</v>
      </c>
      <c r="J128" s="1374"/>
      <c r="K128" s="1374"/>
      <c r="L128" s="1374">
        <f>I128+G128</f>
        <v>5979</v>
      </c>
      <c r="M128" s="1374" t="s">
        <v>2102</v>
      </c>
    </row>
    <row r="129" spans="2:13" ht="11.85" customHeight="1" x14ac:dyDescent="0.2">
      <c r="B129" s="2086"/>
      <c r="C129" s="1376">
        <v>10.558</v>
      </c>
      <c r="D129" s="1375" t="s">
        <v>2212</v>
      </c>
      <c r="E129" s="1374"/>
      <c r="F129" s="1374">
        <v>2879</v>
      </c>
      <c r="G129" s="1374"/>
      <c r="H129" s="1374"/>
      <c r="I129" s="1374">
        <v>2879</v>
      </c>
      <c r="J129" s="1374"/>
      <c r="K129" s="1374"/>
      <c r="L129" s="1374">
        <f>I129</f>
        <v>2879</v>
      </c>
      <c r="M129" s="1374" t="s">
        <v>2102</v>
      </c>
    </row>
    <row r="130" spans="2:13" ht="11.85" customHeight="1" x14ac:dyDescent="0.2">
      <c r="B130" s="2087" t="s">
        <v>2107</v>
      </c>
      <c r="C130" s="1376"/>
      <c r="D130" s="1375"/>
      <c r="E130" s="1374">
        <f>SUM(E127:E129)</f>
        <v>5207</v>
      </c>
      <c r="F130" s="1374">
        <f>SUM(F128:F129)</f>
        <v>4238</v>
      </c>
      <c r="G130" s="1374">
        <f>SUM(G127:G129)</f>
        <v>5207</v>
      </c>
      <c r="H130" s="1374"/>
      <c r="I130" s="1374">
        <f>SUM(I128:I129)</f>
        <v>4238</v>
      </c>
      <c r="J130" s="1374"/>
      <c r="K130" s="1374"/>
      <c r="L130" s="1374"/>
      <c r="M130" s="1374"/>
    </row>
    <row r="131" spans="2:13" ht="11.85" customHeight="1" x14ac:dyDescent="0.2">
      <c r="B131" s="2084"/>
      <c r="C131" s="1376"/>
      <c r="D131" s="1375"/>
      <c r="E131" s="1374"/>
      <c r="F131" s="1374"/>
      <c r="G131" s="1374"/>
      <c r="H131" s="1374"/>
      <c r="I131" s="1374"/>
      <c r="J131" s="1374"/>
      <c r="K131" s="1374"/>
      <c r="L131" s="1374"/>
      <c r="M131" s="1374"/>
    </row>
    <row r="132" spans="2:13" ht="11.85" customHeight="1" x14ac:dyDescent="0.2">
      <c r="B132" s="2084" t="s">
        <v>2106</v>
      </c>
      <c r="C132" s="1376"/>
      <c r="D132" s="1375"/>
      <c r="E132" s="1374">
        <f>E130+E125</f>
        <v>13793276</v>
      </c>
      <c r="F132" s="1374">
        <f>F130+F125+F105</f>
        <v>14559449</v>
      </c>
      <c r="G132" s="1374">
        <f>G130+G125</f>
        <v>13793276</v>
      </c>
      <c r="H132" s="1374"/>
      <c r="I132" s="1374">
        <f>I130+I125+I105</f>
        <v>14559449</v>
      </c>
      <c r="J132" s="1374"/>
      <c r="K132" s="1374"/>
      <c r="L132" s="1374"/>
      <c r="M132" s="1374"/>
    </row>
    <row r="133" spans="2:13" ht="11.85" customHeight="1" x14ac:dyDescent="0.2">
      <c r="B133" s="2084"/>
      <c r="C133" s="1376"/>
      <c r="D133" s="1375"/>
      <c r="E133" s="1374"/>
      <c r="F133" s="1374"/>
      <c r="G133" s="1374"/>
      <c r="H133" s="1374"/>
      <c r="I133" s="1374"/>
      <c r="J133" s="1374"/>
      <c r="K133" s="1374"/>
      <c r="L133" s="1374"/>
      <c r="M133" s="1374"/>
    </row>
    <row r="134" spans="2:13" ht="19.899999999999999" customHeight="1" x14ac:dyDescent="0.2">
      <c r="B134" s="2084" t="s">
        <v>2105</v>
      </c>
      <c r="C134" s="1376"/>
      <c r="D134" s="1375"/>
      <c r="E134" s="1374"/>
      <c r="F134" s="1374"/>
      <c r="G134" s="1374"/>
      <c r="H134" s="1374"/>
      <c r="I134" s="1374"/>
      <c r="J134" s="1374"/>
      <c r="K134" s="1374"/>
      <c r="L134" s="1374"/>
      <c r="M134" s="1374"/>
    </row>
    <row r="135" spans="2:13" ht="37.5" customHeight="1" x14ac:dyDescent="0.2">
      <c r="B135" s="2085" t="s">
        <v>2104</v>
      </c>
      <c r="C135" s="1372"/>
      <c r="D135" s="1371"/>
      <c r="E135" s="1370"/>
      <c r="F135" s="1370"/>
      <c r="G135" s="1370"/>
      <c r="H135" s="1370"/>
      <c r="I135" s="1370"/>
      <c r="J135" s="1370"/>
      <c r="K135" s="1370"/>
      <c r="L135" s="1374"/>
      <c r="M135" s="1370"/>
    </row>
    <row r="136" spans="2:13" ht="23.45" customHeight="1" x14ac:dyDescent="0.2">
      <c r="B136" s="2085" t="s">
        <v>2345</v>
      </c>
      <c r="C136" s="1372"/>
      <c r="D136" s="1371"/>
      <c r="E136" s="1370"/>
      <c r="F136" s="1370"/>
      <c r="G136" s="1370"/>
      <c r="H136" s="1370"/>
      <c r="I136" s="1370"/>
      <c r="J136" s="1370"/>
      <c r="K136" s="1370"/>
      <c r="L136" s="1374"/>
      <c r="M136" s="1370"/>
    </row>
    <row r="137" spans="2:13" x14ac:dyDescent="0.2">
      <c r="B137" s="2086" t="s">
        <v>2103</v>
      </c>
      <c r="C137" s="1372">
        <v>93.778000000000006</v>
      </c>
      <c r="D137" s="1371" t="s">
        <v>2102</v>
      </c>
      <c r="E137" s="1370">
        <v>770023</v>
      </c>
      <c r="F137" s="1370"/>
      <c r="G137" s="1370">
        <v>770023</v>
      </c>
      <c r="H137" s="1370"/>
      <c r="I137" s="1370"/>
      <c r="J137" s="1370"/>
      <c r="K137" s="1370"/>
      <c r="L137" s="1374">
        <f t="shared" ref="L137:L143" si="0">+G137+I137+K137</f>
        <v>770023</v>
      </c>
      <c r="M137" s="1370" t="s">
        <v>2102</v>
      </c>
    </row>
    <row r="138" spans="2:13" x14ac:dyDescent="0.2">
      <c r="B138" s="2086" t="s">
        <v>2213</v>
      </c>
      <c r="C138" s="1372">
        <v>93.778000000000006</v>
      </c>
      <c r="D138" s="1371" t="s">
        <v>2102</v>
      </c>
      <c r="E138" s="1370"/>
      <c r="F138" s="1370">
        <v>526905</v>
      </c>
      <c r="G138" s="1370"/>
      <c r="H138" s="1370"/>
      <c r="I138" s="1370">
        <v>526905</v>
      </c>
      <c r="J138" s="1370"/>
      <c r="K138" s="1370"/>
      <c r="L138" s="1374">
        <f t="shared" si="0"/>
        <v>526905</v>
      </c>
      <c r="M138" s="1370" t="s">
        <v>2102</v>
      </c>
    </row>
    <row r="139" spans="2:13" x14ac:dyDescent="0.2">
      <c r="B139" s="2086" t="s">
        <v>2343</v>
      </c>
      <c r="C139" s="1372"/>
      <c r="D139" s="1371"/>
      <c r="E139" s="1370">
        <f>E137</f>
        <v>770023</v>
      </c>
      <c r="F139" s="1370">
        <f>F138</f>
        <v>526905</v>
      </c>
      <c r="G139" s="1370">
        <f>G137</f>
        <v>770023</v>
      </c>
      <c r="H139" s="1370"/>
      <c r="I139" s="1370">
        <f>I138</f>
        <v>526905</v>
      </c>
      <c r="J139" s="1370"/>
      <c r="K139" s="1370"/>
      <c r="L139" s="1374"/>
      <c r="M139" s="1370"/>
    </row>
    <row r="140" spans="2:13" x14ac:dyDescent="0.2">
      <c r="B140" s="2085"/>
      <c r="C140" s="1372"/>
      <c r="D140" s="1371"/>
      <c r="E140" s="1370"/>
      <c r="F140" s="1370"/>
      <c r="G140" s="1370"/>
      <c r="H140" s="1370"/>
      <c r="I140" s="1370"/>
      <c r="J140" s="1370"/>
      <c r="K140" s="1370"/>
      <c r="L140" s="1374"/>
      <c r="M140" s="1370"/>
    </row>
    <row r="141" spans="2:13" ht="21.75" customHeight="1" x14ac:dyDescent="0.2">
      <c r="B141" s="2085" t="s">
        <v>2101</v>
      </c>
      <c r="C141" s="1372"/>
      <c r="D141" s="1371"/>
      <c r="E141" s="1370"/>
      <c r="F141" s="1370"/>
      <c r="G141" s="1370"/>
      <c r="H141" s="1370"/>
      <c r="I141" s="1370"/>
      <c r="J141" s="1370"/>
      <c r="K141" s="1370"/>
      <c r="L141" s="1374"/>
      <c r="M141" s="1370"/>
    </row>
    <row r="142" spans="2:13" x14ac:dyDescent="0.2">
      <c r="B142" s="2086" t="s">
        <v>2100</v>
      </c>
      <c r="C142" s="1372">
        <v>93.504999999999995</v>
      </c>
      <c r="D142" s="1371" t="s">
        <v>2215</v>
      </c>
      <c r="E142" s="1370">
        <v>94199</v>
      </c>
      <c r="F142" s="1370"/>
      <c r="G142" s="1370">
        <v>94199</v>
      </c>
      <c r="H142" s="1370"/>
      <c r="I142" s="1370"/>
      <c r="J142" s="1370"/>
      <c r="K142" s="1370"/>
      <c r="L142" s="1374">
        <f t="shared" si="0"/>
        <v>94199</v>
      </c>
      <c r="M142" s="1370">
        <v>99198</v>
      </c>
    </row>
    <row r="143" spans="2:13" x14ac:dyDescent="0.2">
      <c r="B143" s="2086" t="s">
        <v>2214</v>
      </c>
      <c r="C143" s="1372">
        <v>93.504999999999995</v>
      </c>
      <c r="D143" s="1371" t="s">
        <v>2215</v>
      </c>
      <c r="E143" s="1370"/>
      <c r="F143" s="1370">
        <v>77428</v>
      </c>
      <c r="G143" s="1370"/>
      <c r="H143" s="1370"/>
      <c r="I143" s="1370">
        <v>77428</v>
      </c>
      <c r="J143" s="1370"/>
      <c r="K143" s="1370"/>
      <c r="L143" s="1374">
        <f t="shared" si="0"/>
        <v>77428</v>
      </c>
      <c r="M143" s="1370">
        <v>77428</v>
      </c>
    </row>
    <row r="144" spans="2:13" x14ac:dyDescent="0.2">
      <c r="B144" s="2086"/>
      <c r="C144" s="1372"/>
      <c r="D144" s="1371"/>
      <c r="E144" s="1370"/>
      <c r="F144" s="1370"/>
      <c r="G144" s="1370"/>
      <c r="H144" s="1370"/>
      <c r="I144" s="1370"/>
      <c r="J144" s="1370"/>
      <c r="K144" s="1370"/>
      <c r="L144" s="1374"/>
      <c r="M144" s="1370"/>
    </row>
    <row r="145" spans="2:14" ht="22.5" x14ac:dyDescent="0.2">
      <c r="B145" s="2085" t="s">
        <v>2131</v>
      </c>
      <c r="C145" s="1372"/>
      <c r="D145" s="1371"/>
      <c r="E145" s="1370"/>
      <c r="F145" s="1370"/>
      <c r="G145" s="1370"/>
      <c r="H145" s="1370"/>
      <c r="I145" s="1370"/>
      <c r="J145" s="1370"/>
      <c r="K145" s="1370"/>
      <c r="L145" s="1374"/>
      <c r="M145" s="1370"/>
    </row>
    <row r="146" spans="2:14" x14ac:dyDescent="0.2">
      <c r="B146" s="2086" t="s">
        <v>2281</v>
      </c>
      <c r="C146" s="1372">
        <v>93.504999999999995</v>
      </c>
      <c r="D146" s="1371" t="s">
        <v>2282</v>
      </c>
      <c r="E146" s="1370"/>
      <c r="F146" s="1370">
        <v>2949</v>
      </c>
      <c r="G146" s="1370"/>
      <c r="H146" s="1370"/>
      <c r="I146" s="1370">
        <v>2949</v>
      </c>
      <c r="J146" s="1370"/>
      <c r="K146" s="1370"/>
      <c r="L146" s="1374">
        <f>I146</f>
        <v>2949</v>
      </c>
      <c r="M146" s="1370" t="s">
        <v>2102</v>
      </c>
    </row>
    <row r="147" spans="2:14" x14ac:dyDescent="0.2">
      <c r="B147" s="2086"/>
      <c r="C147" s="1372"/>
      <c r="D147" s="1371"/>
      <c r="E147" s="1370"/>
      <c r="F147" s="1370"/>
      <c r="G147" s="1370"/>
      <c r="H147" s="1370"/>
      <c r="I147" s="1370"/>
      <c r="J147" s="1370"/>
      <c r="K147" s="1370"/>
      <c r="L147" s="1374"/>
      <c r="M147" s="1370"/>
    </row>
    <row r="148" spans="2:14" x14ac:dyDescent="0.2">
      <c r="B148" s="2086"/>
      <c r="C148" s="1372"/>
      <c r="D148" s="1371"/>
      <c r="E148" s="1370"/>
      <c r="F148" s="1370"/>
      <c r="G148" s="1370"/>
      <c r="H148" s="1370"/>
      <c r="I148" s="1370"/>
      <c r="J148" s="1370"/>
      <c r="K148" s="1370"/>
      <c r="L148" s="1374"/>
      <c r="M148" s="1370"/>
    </row>
    <row r="149" spans="2:14" x14ac:dyDescent="0.2">
      <c r="B149" s="2086"/>
      <c r="C149" s="1372"/>
      <c r="D149" s="1371"/>
      <c r="E149" s="1370"/>
      <c r="F149" s="1370"/>
      <c r="G149" s="1370"/>
      <c r="H149" s="1370"/>
      <c r="I149" s="1370"/>
      <c r="J149" s="1370"/>
      <c r="K149" s="1370"/>
      <c r="L149" s="1374"/>
      <c r="M149" s="1370"/>
    </row>
    <row r="150" spans="2:14" x14ac:dyDescent="0.2">
      <c r="B150" s="2086"/>
      <c r="C150" s="1372"/>
      <c r="D150" s="1371"/>
      <c r="E150" s="1370"/>
      <c r="F150" s="1370"/>
      <c r="G150" s="1370"/>
      <c r="H150" s="1370"/>
      <c r="I150" s="1370"/>
      <c r="J150" s="1370"/>
      <c r="K150" s="1370"/>
      <c r="L150" s="1374"/>
      <c r="M150" s="1370"/>
    </row>
    <row r="151" spans="2:14" x14ac:dyDescent="0.2">
      <c r="B151" s="2086" t="s">
        <v>2099</v>
      </c>
      <c r="C151" s="1372"/>
      <c r="D151" s="1371"/>
      <c r="E151" s="1370">
        <f>E142</f>
        <v>94199</v>
      </c>
      <c r="F151" s="1370">
        <f>F143+F146</f>
        <v>80377</v>
      </c>
      <c r="G151" s="1370">
        <f>G142</f>
        <v>94199</v>
      </c>
      <c r="H151" s="1370"/>
      <c r="I151" s="1370">
        <f>I143+I146</f>
        <v>80377</v>
      </c>
      <c r="J151" s="1370"/>
      <c r="K151" s="1370"/>
      <c r="L151" s="1374"/>
      <c r="M151" s="1370"/>
    </row>
    <row r="152" spans="2:14" x14ac:dyDescent="0.2">
      <c r="B152" s="2085"/>
      <c r="C152" s="1372"/>
      <c r="D152" s="1371"/>
      <c r="E152" s="1370"/>
      <c r="F152" s="1370"/>
      <c r="G152" s="1370"/>
      <c r="H152" s="1370"/>
      <c r="I152" s="1370"/>
      <c r="J152" s="1370"/>
      <c r="K152" s="1370"/>
      <c r="L152" s="1374"/>
      <c r="M152" s="1370"/>
    </row>
    <row r="153" spans="2:14" ht="22.5" x14ac:dyDescent="0.2">
      <c r="B153" s="2084" t="s">
        <v>2098</v>
      </c>
      <c r="C153" s="1372"/>
      <c r="D153" s="1371"/>
      <c r="E153" s="1370">
        <f>E151+E139</f>
        <v>864222</v>
      </c>
      <c r="F153" s="1370">
        <f>F151+F139</f>
        <v>607282</v>
      </c>
      <c r="G153" s="1370">
        <f>G151+G139</f>
        <v>864222</v>
      </c>
      <c r="H153" s="1370"/>
      <c r="I153" s="1370">
        <f>I151+I139</f>
        <v>607282</v>
      </c>
      <c r="J153" s="1370"/>
      <c r="K153" s="1370"/>
      <c r="L153" s="1374">
        <f>SUM(L13:L143)</f>
        <v>83619036</v>
      </c>
      <c r="M153" s="1370"/>
    </row>
    <row r="154" spans="2:14" x14ac:dyDescent="0.2">
      <c r="B154" s="2084"/>
      <c r="C154" s="1372"/>
      <c r="D154" s="1371"/>
      <c r="E154" s="1370"/>
      <c r="F154" s="1370"/>
      <c r="G154" s="1370"/>
      <c r="H154" s="1370"/>
      <c r="I154" s="1370"/>
      <c r="J154" s="1370"/>
      <c r="K154" s="1370"/>
      <c r="L154" s="1374"/>
      <c r="M154" s="1370"/>
    </row>
    <row r="155" spans="2:14" x14ac:dyDescent="0.2">
      <c r="B155" s="2084" t="s">
        <v>2097</v>
      </c>
      <c r="C155" s="1372"/>
      <c r="D155" s="1371"/>
      <c r="E155" s="1370">
        <f>E153+E132+E100</f>
        <v>41439731</v>
      </c>
      <c r="F155" s="1370">
        <f>F153+F132+F100</f>
        <v>42182419</v>
      </c>
      <c r="G155" s="1370">
        <f>G153+G132+G100</f>
        <v>41439731</v>
      </c>
      <c r="H155" s="1370"/>
      <c r="I155" s="1370">
        <f>I153+I132+I100</f>
        <v>42182254</v>
      </c>
      <c r="J155" s="1370"/>
      <c r="K155" s="1370"/>
      <c r="L155" s="1374"/>
      <c r="M155" s="1370"/>
    </row>
    <row r="156" spans="2:14" x14ac:dyDescent="0.2">
      <c r="B156" s="1373"/>
      <c r="C156" s="1372"/>
      <c r="D156" s="1371"/>
      <c r="E156" s="1370"/>
      <c r="F156" s="1370"/>
      <c r="G156" s="1370"/>
      <c r="H156" s="1370"/>
      <c r="I156" s="1370"/>
      <c r="J156" s="1370"/>
      <c r="K156" s="1370"/>
      <c r="L156" s="1374"/>
      <c r="M156" s="1370"/>
    </row>
    <row r="157" spans="2:14" x14ac:dyDescent="0.2">
      <c r="B157" s="1373"/>
      <c r="C157" s="1372"/>
      <c r="D157" s="1371"/>
      <c r="E157" s="1370"/>
      <c r="F157" s="1370"/>
      <c r="G157" s="1370"/>
      <c r="H157" s="1370"/>
      <c r="I157" s="1370"/>
      <c r="J157" s="1370"/>
      <c r="K157" s="1370"/>
      <c r="L157" s="1374"/>
      <c r="M157" s="1370"/>
      <c r="N157" s="1366"/>
    </row>
    <row r="158" spans="2:14" ht="12.75" customHeight="1" x14ac:dyDescent="0.2">
      <c r="B158" s="2017"/>
      <c r="C158" s="2018"/>
      <c r="D158" s="2019"/>
      <c r="E158" s="2020"/>
      <c r="F158" s="2020"/>
      <c r="G158" s="2020"/>
      <c r="H158" s="2020"/>
      <c r="I158" s="2020"/>
      <c r="J158" s="2020"/>
      <c r="K158" s="2020"/>
      <c r="L158" s="2020"/>
      <c r="M158" s="2020"/>
      <c r="N158" s="1366"/>
    </row>
    <row r="159" spans="2:14" x14ac:dyDescent="0.2">
      <c r="B159" s="1304"/>
      <c r="C159" s="1368"/>
      <c r="D159" s="1367"/>
      <c r="E159" s="1304"/>
      <c r="F159" s="1304"/>
      <c r="G159" s="1308"/>
      <c r="H159" s="1308"/>
      <c r="I159" s="1308"/>
      <c r="J159" s="1308"/>
      <c r="K159" s="1308"/>
      <c r="L159" s="1308"/>
      <c r="M159" s="1304"/>
      <c r="N159" s="1366"/>
    </row>
    <row r="160" spans="2:14" ht="13.5" customHeight="1" x14ac:dyDescent="0.2">
      <c r="B160" s="1369" t="s">
        <v>2060</v>
      </c>
      <c r="C160" s="1368"/>
      <c r="D160" s="1367"/>
      <c r="E160" s="1304"/>
      <c r="F160" s="1304"/>
      <c r="G160" s="1308"/>
      <c r="H160" s="1308"/>
      <c r="I160" s="1308"/>
      <c r="J160" s="1308"/>
      <c r="K160" s="1308"/>
      <c r="L160" s="1308"/>
      <c r="M160" s="1304"/>
      <c r="N160" s="1366"/>
    </row>
    <row r="161" spans="2:14" ht="8.25" customHeight="1" x14ac:dyDescent="0.2">
      <c r="B161" s="1369"/>
      <c r="C161" s="1368"/>
      <c r="D161" s="1367"/>
      <c r="E161" s="1304"/>
      <c r="F161" s="1304"/>
      <c r="G161" s="1308"/>
      <c r="H161" s="1308"/>
      <c r="I161" s="1308"/>
      <c r="J161" s="1308"/>
      <c r="K161" s="1308"/>
      <c r="L161" s="1308"/>
      <c r="M161" s="1304"/>
      <c r="N161" s="1366"/>
    </row>
    <row r="162" spans="2:14" x14ac:dyDescent="0.2">
      <c r="B162" s="1944" t="s">
        <v>1942</v>
      </c>
      <c r="C162" s="1945"/>
      <c r="D162" s="1946"/>
      <c r="E162" s="1947"/>
      <c r="F162" s="1947"/>
      <c r="G162" s="1947"/>
      <c r="H162" s="1947"/>
      <c r="I162" s="1349"/>
      <c r="J162" s="1349"/>
    </row>
    <row r="163" spans="2:14" x14ac:dyDescent="0.2">
      <c r="B163" s="1948"/>
      <c r="C163" s="1949"/>
      <c r="D163" s="1950"/>
      <c r="E163" s="1951"/>
      <c r="F163" s="1951"/>
      <c r="G163" s="1349"/>
      <c r="H163" s="1349"/>
      <c r="I163" s="1349"/>
      <c r="J163" s="1349"/>
    </row>
    <row r="164" spans="2:14" ht="13.5" customHeight="1" x14ac:dyDescent="0.2">
      <c r="B164" s="1341" t="s">
        <v>1466</v>
      </c>
      <c r="G164" s="1349"/>
      <c r="H164" s="1349"/>
      <c r="I164" s="1349"/>
      <c r="J164" s="1349"/>
    </row>
    <row r="165" spans="2:14" ht="13.5" customHeight="1" x14ac:dyDescent="0.2">
      <c r="B165" s="2021"/>
      <c r="C165" s="2022"/>
      <c r="D165" s="2023"/>
      <c r="E165" s="2024"/>
      <c r="F165" s="2024"/>
      <c r="G165" s="2024"/>
      <c r="H165" s="2024"/>
      <c r="I165" s="2024"/>
      <c r="J165" s="2024"/>
      <c r="K165" s="2025"/>
      <c r="L165" s="2025"/>
      <c r="M165" s="2024"/>
    </row>
    <row r="166" spans="2:14" ht="9.6" customHeight="1" x14ac:dyDescent="0.2">
      <c r="B166" s="1365"/>
      <c r="C166" s="1364"/>
      <c r="D166" s="1363"/>
      <c r="E166" s="1330"/>
      <c r="F166" s="1330"/>
      <c r="G166" s="1349"/>
      <c r="H166" s="1349"/>
      <c r="I166" s="1349"/>
      <c r="J166" s="1349"/>
    </row>
    <row r="167" spans="2:14" ht="11.25" customHeight="1" x14ac:dyDescent="0.2">
      <c r="B167" s="1360" t="s">
        <v>1465</v>
      </c>
      <c r="C167" s="1362"/>
      <c r="D167" s="1362"/>
      <c r="E167" s="1362"/>
      <c r="F167" s="1362"/>
      <c r="G167" s="1362"/>
      <c r="H167" s="1362"/>
      <c r="I167" s="1359"/>
      <c r="J167" s="1359"/>
      <c r="K167" s="1359"/>
      <c r="L167" s="1359"/>
      <c r="M167" s="1359"/>
    </row>
    <row r="168" spans="2:14" ht="11.25" customHeight="1" x14ac:dyDescent="0.2">
      <c r="B168" s="1361" t="s">
        <v>2061</v>
      </c>
      <c r="C168" s="1359"/>
      <c r="D168" s="1359"/>
      <c r="E168" s="1359"/>
      <c r="F168" s="1359"/>
      <c r="G168" s="1359"/>
      <c r="H168" s="1359"/>
      <c r="I168" s="1359"/>
      <c r="J168" s="1359"/>
      <c r="K168" s="1359"/>
      <c r="L168" s="1359"/>
      <c r="M168" s="1359"/>
    </row>
    <row r="169" spans="2:14" ht="3.95" customHeight="1" x14ac:dyDescent="0.2">
      <c r="B169" s="1361"/>
      <c r="C169" s="1359"/>
      <c r="D169" s="1359"/>
      <c r="E169" s="1359"/>
      <c r="F169" s="1359"/>
      <c r="G169" s="1359"/>
      <c r="H169" s="1359"/>
      <c r="I169" s="1359"/>
      <c r="J169" s="1359"/>
      <c r="K169" s="1359"/>
      <c r="L169" s="1359"/>
      <c r="M169" s="1359"/>
    </row>
    <row r="170" spans="2:14" ht="11.25" customHeight="1" x14ac:dyDescent="0.2">
      <c r="B170" s="1360" t="s">
        <v>1464</v>
      </c>
      <c r="C170" s="1359"/>
      <c r="D170" s="1359"/>
      <c r="E170" s="1359"/>
      <c r="F170" s="1359"/>
      <c r="G170" s="1359"/>
      <c r="H170" s="1359"/>
      <c r="I170" s="1359"/>
      <c r="J170" s="1359"/>
      <c r="K170" s="1359"/>
      <c r="L170" s="1359"/>
      <c r="M170" s="1359"/>
    </row>
    <row r="171" spans="2:14" ht="11.25" customHeight="1" x14ac:dyDescent="0.2">
      <c r="B171" s="1354" t="s">
        <v>2062</v>
      </c>
      <c r="C171" s="1357"/>
      <c r="D171" s="1356"/>
      <c r="E171" s="1354"/>
      <c r="F171" s="1354"/>
      <c r="G171" s="1354"/>
      <c r="H171" s="1354"/>
      <c r="I171" s="1354"/>
      <c r="J171" s="1354"/>
      <c r="K171" s="1355"/>
      <c r="L171" s="1355"/>
      <c r="M171" s="1354"/>
    </row>
    <row r="172" spans="2:14" ht="3.95" customHeight="1" x14ac:dyDescent="0.2">
      <c r="B172" s="1354"/>
      <c r="C172" s="1357"/>
      <c r="D172" s="1356"/>
      <c r="E172" s="1354"/>
      <c r="F172" s="1354"/>
      <c r="G172" s="1354"/>
      <c r="H172" s="1354"/>
      <c r="I172" s="1354"/>
      <c r="J172" s="1354"/>
      <c r="K172" s="1355"/>
      <c r="L172" s="1355"/>
      <c r="M172" s="1354"/>
    </row>
    <row r="173" spans="2:14" ht="11.25" customHeight="1" x14ac:dyDescent="0.2">
      <c r="B173" s="2026" t="s">
        <v>1936</v>
      </c>
      <c r="C173" s="1357"/>
      <c r="D173" s="1356"/>
      <c r="E173" s="1354"/>
      <c r="F173" s="1354"/>
      <c r="G173" s="1354"/>
      <c r="H173" s="1354"/>
      <c r="I173" s="1354"/>
      <c r="J173" s="1354"/>
      <c r="K173" s="1355"/>
      <c r="L173" s="1355"/>
      <c r="M173" s="1354"/>
    </row>
    <row r="174" spans="2:14" ht="3.95" customHeight="1" x14ac:dyDescent="0.2">
      <c r="B174" s="2026"/>
      <c r="C174" s="1357"/>
      <c r="D174" s="1356"/>
      <c r="E174" s="1354"/>
      <c r="F174" s="1354"/>
      <c r="G174" s="1354"/>
      <c r="H174" s="1354"/>
      <c r="I174" s="1354"/>
      <c r="J174" s="1354"/>
      <c r="K174" s="1355"/>
      <c r="L174" s="1355"/>
      <c r="M174" s="1354"/>
    </row>
    <row r="175" spans="2:14" ht="11.25" customHeight="1" x14ac:dyDescent="0.2">
      <c r="B175" s="1897" t="s">
        <v>1896</v>
      </c>
      <c r="C175" s="1357"/>
      <c r="D175" s="1356"/>
      <c r="E175" s="1354"/>
      <c r="F175" s="1354"/>
      <c r="G175" s="1354"/>
      <c r="H175" s="1354"/>
      <c r="I175" s="1354"/>
      <c r="J175" s="1354"/>
      <c r="K175" s="1355"/>
      <c r="L175" s="1355"/>
      <c r="M175" s="1354"/>
    </row>
    <row r="176" spans="2:14" ht="11.25" customHeight="1" x14ac:dyDescent="0.2">
      <c r="B176" s="1354" t="s">
        <v>2063</v>
      </c>
      <c r="G176" s="1349"/>
      <c r="H176" s="1349"/>
      <c r="I176" s="1349"/>
      <c r="J176" s="1349"/>
    </row>
    <row r="177" spans="2:13" ht="11.1" customHeight="1" x14ac:dyDescent="0.2">
      <c r="B177" s="1354"/>
      <c r="G177" s="1349"/>
      <c r="H177" s="1349"/>
      <c r="I177" s="1349"/>
      <c r="J177" s="1349"/>
    </row>
    <row r="178" spans="2:13" ht="11.1" customHeight="1" x14ac:dyDescent="0.2">
      <c r="B178" s="1354"/>
      <c r="G178" s="1349"/>
      <c r="H178" s="1349"/>
      <c r="I178" s="1349"/>
      <c r="J178" s="1349"/>
    </row>
    <row r="179" spans="2:13" ht="13.5" customHeight="1" x14ac:dyDescent="0.2">
      <c r="M179" s="1353"/>
    </row>
    <row r="180" spans="2:13" ht="13.5" customHeight="1" x14ac:dyDescent="0.2">
      <c r="M180" s="1353"/>
    </row>
    <row r="181" spans="2:13" ht="13.5" customHeight="1" x14ac:dyDescent="0.2">
      <c r="M181" s="1353"/>
    </row>
    <row r="182" spans="2:13" ht="13.5" customHeight="1" x14ac:dyDescent="0.2">
      <c r="G182" s="1349"/>
      <c r="H182" s="1349"/>
      <c r="I182" s="1349"/>
      <c r="J182" s="1349"/>
    </row>
    <row r="183" spans="2:13" ht="13.5" customHeight="1" x14ac:dyDescent="0.2">
      <c r="G183" s="1349"/>
      <c r="H183" s="1349"/>
      <c r="I183" s="1349"/>
      <c r="J183" s="1349"/>
    </row>
    <row r="184" spans="2:13" ht="13.5" customHeight="1" x14ac:dyDescent="0.2">
      <c r="G184" s="1349"/>
      <c r="H184" s="1349"/>
      <c r="I184" s="1349"/>
      <c r="J184" s="1349"/>
    </row>
    <row r="185" spans="2:13" ht="13.5" customHeight="1" x14ac:dyDescent="0.2">
      <c r="G185" s="1349"/>
      <c r="H185" s="1349"/>
      <c r="I185" s="1349"/>
      <c r="J185" s="1349"/>
    </row>
    <row r="186" spans="2:13" ht="13.5" customHeight="1" x14ac:dyDescent="0.2">
      <c r="G186" s="1349"/>
      <c r="H186" s="1349"/>
      <c r="I186" s="1349"/>
      <c r="J186" s="1349"/>
    </row>
    <row r="187" spans="2:13" ht="13.5" customHeight="1" x14ac:dyDescent="0.2">
      <c r="G187" s="1349"/>
      <c r="H187" s="1349"/>
      <c r="I187" s="1349"/>
      <c r="J187" s="1349"/>
    </row>
    <row r="188" spans="2:13" ht="13.5" customHeight="1" x14ac:dyDescent="0.2">
      <c r="G188" s="1349"/>
      <c r="H188" s="1349"/>
      <c r="I188" s="1349"/>
      <c r="J188" s="1349"/>
    </row>
    <row r="189" spans="2:13" ht="13.5" customHeight="1" x14ac:dyDescent="0.2"/>
    <row r="190" spans="2:13" ht="13.5" customHeight="1" x14ac:dyDescent="0.2"/>
    <row r="191" spans="2:13" ht="13.5" customHeight="1" x14ac:dyDescent="0.2"/>
    <row r="192" spans="2:13" ht="25.5" customHeight="1" x14ac:dyDescent="0.2"/>
    <row r="193" ht="25.5" customHeight="1" x14ac:dyDescent="0.2"/>
    <row r="194" ht="25.5" customHeight="1" x14ac:dyDescent="0.2"/>
    <row r="195" ht="25.5" customHeight="1" x14ac:dyDescent="0.2"/>
    <row r="196" ht="25.5" customHeight="1" x14ac:dyDescent="0.2"/>
    <row r="197" ht="25.5" customHeight="1" x14ac:dyDescent="0.2"/>
    <row r="198" ht="25.5" customHeight="1" x14ac:dyDescent="0.2"/>
    <row r="199" ht="25.5" customHeight="1" x14ac:dyDescent="0.2"/>
    <row r="200" ht="25.5" customHeight="1" x14ac:dyDescent="0.2"/>
    <row r="201" ht="25.5" customHeight="1" x14ac:dyDescent="0.2"/>
    <row r="202" ht="25.5" customHeight="1" x14ac:dyDescent="0.2"/>
    <row r="203" ht="25.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4.7" customHeight="1" x14ac:dyDescent="0.2"/>
    <row r="242" ht="12.2"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4.7" customHeight="1" x14ac:dyDescent="0.2"/>
    <row r="282" ht="12.2" customHeight="1" x14ac:dyDescent="0.2"/>
  </sheetData>
  <sheetProtection selectLockedCells="1" selectUnlockedCell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rowBreaks count="1" manualBreakCount="1">
    <brk id="53" min="1" max="1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10" zoomScale="120" zoomScaleNormal="120" workbookViewId="0">
      <selection activeCell="P12" sqref="P1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8.7109375" style="1349" customWidth="1"/>
    <col min="6" max="6" width="2.7109375" style="1349" customWidth="1"/>
    <col min="7" max="7" width="3.28515625" style="1349" customWidth="1"/>
    <col min="8" max="16384" width="8" style="1349"/>
  </cols>
  <sheetData>
    <row r="1" spans="1:7" ht="13.5" customHeight="1" x14ac:dyDescent="0.25">
      <c r="A1" s="2590" t="str">
        <f>'Single Audit Cover'!A7</f>
        <v>Rockford SD 205</v>
      </c>
      <c r="B1" s="2591"/>
      <c r="C1" s="2591"/>
      <c r="D1" s="2591"/>
      <c r="E1" s="1409"/>
    </row>
    <row r="2" spans="1:7" ht="13.5" customHeight="1" x14ac:dyDescent="0.2">
      <c r="A2" s="2592">
        <f>'Single Audit Cover'!E7</f>
        <v>4101205025</v>
      </c>
      <c r="B2" s="2593"/>
      <c r="C2" s="2593"/>
      <c r="D2" s="2593"/>
      <c r="E2" s="1400"/>
    </row>
    <row r="3" spans="1:7" ht="15.75" customHeight="1" x14ac:dyDescent="0.25">
      <c r="A3" s="2594" t="s">
        <v>1493</v>
      </c>
      <c r="B3" s="2595"/>
      <c r="C3" s="2595"/>
      <c r="D3" s="2595"/>
      <c r="E3" s="1408"/>
    </row>
    <row r="4" spans="1:7" ht="13.5" customHeight="1" x14ac:dyDescent="0.25">
      <c r="A4" s="2596" t="str">
        <f>'Single Audit Cover'!A4</f>
        <v>Year Ending June 30, 2017</v>
      </c>
      <c r="B4" s="2597"/>
      <c r="C4" s="2597"/>
      <c r="D4" s="2597"/>
      <c r="E4" s="1408"/>
    </row>
    <row r="5" spans="1:7" ht="8.25" customHeight="1" x14ac:dyDescent="0.2">
      <c r="C5" s="1349"/>
      <c r="D5" s="1349"/>
    </row>
    <row r="6" spans="1:7" ht="13.5" customHeight="1" x14ac:dyDescent="0.2">
      <c r="A6" s="1341" t="s">
        <v>1843</v>
      </c>
      <c r="C6" s="1349"/>
      <c r="D6" s="1349"/>
    </row>
    <row r="7" spans="1:7" ht="60.95" customHeight="1" x14ac:dyDescent="0.2">
      <c r="A7" s="2589" t="s">
        <v>2253</v>
      </c>
      <c r="B7" s="2589"/>
      <c r="C7" s="2589"/>
      <c r="D7" s="2589"/>
      <c r="E7" s="2589"/>
      <c r="F7" s="2589"/>
    </row>
    <row r="8" spans="1:7" ht="12" customHeight="1" x14ac:dyDescent="0.2">
      <c r="A8" s="1341"/>
      <c r="B8" s="1986"/>
      <c r="C8" s="1986"/>
      <c r="D8" s="1986"/>
      <c r="E8" s="1407"/>
    </row>
    <row r="9" spans="1:7" ht="15" customHeight="1" x14ac:dyDescent="0.2">
      <c r="A9" s="1948" t="s">
        <v>1931</v>
      </c>
      <c r="B9" s="1952"/>
      <c r="C9" s="1952"/>
      <c r="D9" s="1952"/>
      <c r="E9" s="1953"/>
      <c r="F9" s="1951"/>
      <c r="G9" s="1951"/>
    </row>
    <row r="10" spans="1:7" ht="15" customHeight="1" x14ac:dyDescent="0.2">
      <c r="A10" s="2027" t="s">
        <v>1932</v>
      </c>
      <c r="B10" s="1954"/>
      <c r="C10" s="1955"/>
      <c r="D10" s="1954" t="s">
        <v>1933</v>
      </c>
      <c r="E10" s="1955" t="s">
        <v>2228</v>
      </c>
      <c r="F10" s="1954" t="s">
        <v>105</v>
      </c>
      <c r="G10" s="1951"/>
    </row>
    <row r="11" spans="1:7" ht="12" customHeight="1" x14ac:dyDescent="0.2">
      <c r="A11" s="2027"/>
      <c r="B11" s="1954"/>
      <c r="C11" s="2028"/>
      <c r="D11" s="1954"/>
      <c r="E11" s="2028"/>
      <c r="F11" s="1954"/>
      <c r="G11" s="1951"/>
    </row>
    <row r="12" spans="1:7" x14ac:dyDescent="0.2">
      <c r="A12" s="1341" t="s">
        <v>2064</v>
      </c>
      <c r="C12" s="1337"/>
      <c r="D12" s="1337"/>
    </row>
    <row r="13" spans="1:7" ht="22.5" customHeight="1" x14ac:dyDescent="0.2">
      <c r="A13" s="2589" t="s">
        <v>2254</v>
      </c>
      <c r="B13" s="2589"/>
      <c r="C13" s="2589"/>
      <c r="D13" s="2589"/>
      <c r="E13" s="2589"/>
      <c r="F13" s="2589"/>
    </row>
    <row r="14" spans="1:7" ht="9.75" customHeight="1" x14ac:dyDescent="0.2">
      <c r="C14" s="1337"/>
      <c r="D14" s="1337"/>
    </row>
    <row r="15" spans="1:7" ht="13.5" customHeight="1" x14ac:dyDescent="0.2">
      <c r="C15" s="1718" t="s">
        <v>1492</v>
      </c>
      <c r="D15" s="2587" t="s">
        <v>1491</v>
      </c>
      <c r="E15" s="2587"/>
      <c r="F15" s="2587"/>
    </row>
    <row r="16" spans="1:7" ht="13.5" customHeight="1" x14ac:dyDescent="0.2">
      <c r="A16" s="1369"/>
      <c r="B16" s="1341" t="s">
        <v>1490</v>
      </c>
      <c r="C16" s="1718" t="s">
        <v>1489</v>
      </c>
      <c r="D16" s="2588" t="s">
        <v>2065</v>
      </c>
      <c r="E16" s="2588"/>
      <c r="F16" s="2588"/>
    </row>
    <row r="17" spans="1:6" ht="20.45" customHeight="1" x14ac:dyDescent="0.2">
      <c r="A17" s="2029"/>
      <c r="B17" s="2030" t="s">
        <v>2255</v>
      </c>
      <c r="C17" s="1943"/>
      <c r="D17" s="2582"/>
      <c r="E17" s="2582"/>
      <c r="F17" s="2582"/>
    </row>
    <row r="18" spans="1:6" ht="20.65" customHeight="1" x14ac:dyDescent="0.2">
      <c r="A18" s="2029"/>
      <c r="B18" s="2030"/>
      <c r="C18" s="1943"/>
      <c r="D18" s="2582"/>
      <c r="E18" s="2582"/>
      <c r="F18" s="2582"/>
    </row>
    <row r="19" spans="1:6" ht="20.65" customHeight="1" x14ac:dyDescent="0.2">
      <c r="A19" s="2029"/>
      <c r="B19" s="2030"/>
      <c r="C19" s="1943"/>
      <c r="D19" s="2582"/>
      <c r="E19" s="2582"/>
      <c r="F19" s="2582"/>
    </row>
    <row r="20" spans="1:6" ht="20.65" customHeight="1" x14ac:dyDescent="0.2">
      <c r="A20" s="2029"/>
      <c r="B20" s="2030"/>
      <c r="C20" s="1943"/>
      <c r="D20" s="2582"/>
      <c r="E20" s="2582"/>
      <c r="F20" s="2582"/>
    </row>
    <row r="21" spans="1:6" ht="20.65" customHeight="1" x14ac:dyDescent="0.2">
      <c r="A21" s="2029"/>
      <c r="B21" s="2030"/>
      <c r="C21" s="1943"/>
      <c r="D21" s="2582"/>
      <c r="E21" s="2582"/>
      <c r="F21" s="2582"/>
    </row>
    <row r="22" spans="1:6" ht="20.65" customHeight="1" x14ac:dyDescent="0.2">
      <c r="A22" s="2029"/>
      <c r="B22" s="2030"/>
      <c r="C22" s="1943"/>
      <c r="D22" s="2582"/>
      <c r="E22" s="2582"/>
      <c r="F22" s="2582"/>
    </row>
    <row r="23" spans="1:6" ht="20.65" customHeight="1" x14ac:dyDescent="0.2">
      <c r="A23" s="2029"/>
      <c r="B23" s="2030"/>
      <c r="C23" s="1943"/>
      <c r="D23" s="2582"/>
      <c r="E23" s="2582"/>
      <c r="F23" s="2582"/>
    </row>
    <row r="24" spans="1:6" ht="20.65" customHeight="1" x14ac:dyDescent="0.2">
      <c r="A24" s="2029"/>
      <c r="B24" s="2030"/>
      <c r="C24" s="1943"/>
      <c r="D24" s="2582"/>
      <c r="E24" s="2582"/>
      <c r="F24" s="2582"/>
    </row>
    <row r="25" spans="1:6" ht="20.65" customHeight="1" x14ac:dyDescent="0.2">
      <c r="A25" s="2029"/>
      <c r="B25" s="2030"/>
      <c r="C25" s="1943"/>
      <c r="D25" s="2582"/>
      <c r="E25" s="2582"/>
      <c r="F25" s="2582"/>
    </row>
    <row r="26" spans="1:6" ht="20.65" customHeight="1" x14ac:dyDescent="0.2">
      <c r="A26" s="2029"/>
      <c r="B26" s="2030"/>
      <c r="C26" s="1943"/>
      <c r="D26" s="2582"/>
      <c r="E26" s="2582"/>
      <c r="F26" s="2582"/>
    </row>
    <row r="27" spans="1:6" ht="20.65" customHeight="1" x14ac:dyDescent="0.2">
      <c r="A27" s="2029"/>
      <c r="B27" s="2030"/>
      <c r="C27" s="1943"/>
      <c r="D27" s="2582"/>
      <c r="E27" s="2582"/>
      <c r="F27" s="2582"/>
    </row>
    <row r="28" spans="1:6" ht="20.65" customHeight="1" x14ac:dyDescent="0.2">
      <c r="A28" s="2029"/>
      <c r="B28" s="2030"/>
      <c r="C28" s="1943"/>
      <c r="D28" s="2582"/>
      <c r="E28" s="2582"/>
      <c r="F28" s="2582"/>
    </row>
    <row r="29" spans="1:6" ht="20.65" customHeight="1" x14ac:dyDescent="0.2">
      <c r="A29" s="2029"/>
      <c r="B29" s="2030"/>
      <c r="C29" s="1943"/>
      <c r="D29" s="2582"/>
      <c r="E29" s="2582"/>
      <c r="F29" s="2582"/>
    </row>
    <row r="30" spans="1:6" ht="12" customHeight="1" x14ac:dyDescent="0.2">
      <c r="A30" s="1470"/>
      <c r="B30" s="1657"/>
      <c r="C30" s="1658"/>
      <c r="D30" s="1659"/>
      <c r="E30" s="1404"/>
    </row>
    <row r="31" spans="1:6" ht="12" customHeight="1" x14ac:dyDescent="0.2">
      <c r="A31" s="1719" t="s">
        <v>1934</v>
      </c>
      <c r="B31" s="1657"/>
      <c r="C31" s="1658"/>
      <c r="D31" s="1659"/>
      <c r="E31" s="1404"/>
    </row>
    <row r="32" spans="1:6" ht="30" customHeight="1" x14ac:dyDescent="0.2">
      <c r="A32" s="2583" t="s">
        <v>2256</v>
      </c>
      <c r="B32" s="2583"/>
      <c r="C32" s="2583"/>
      <c r="D32" s="2583"/>
      <c r="E32" s="2583"/>
      <c r="F32" s="2583"/>
    </row>
    <row r="33" spans="1:6" ht="13.5" customHeight="1" x14ac:dyDescent="0.2">
      <c r="A33" s="1470" t="s">
        <v>1753</v>
      </c>
      <c r="B33" s="1657"/>
      <c r="C33" s="1660">
        <v>1036443</v>
      </c>
      <c r="D33" s="1659"/>
      <c r="E33" s="1404"/>
    </row>
    <row r="34" spans="1:6" ht="13.5" customHeight="1" x14ac:dyDescent="0.2">
      <c r="A34" s="1470" t="s">
        <v>1754</v>
      </c>
      <c r="B34" s="1657"/>
      <c r="C34" s="1661">
        <v>0</v>
      </c>
      <c r="D34" s="1659" t="s">
        <v>2066</v>
      </c>
      <c r="E34" s="2584">
        <f>+C33+C34</f>
        <v>1036443</v>
      </c>
      <c r="F34" s="2585"/>
    </row>
    <row r="35" spans="1:6" ht="12" customHeight="1" x14ac:dyDescent="0.2">
      <c r="A35" s="1470"/>
      <c r="B35" s="1657"/>
      <c r="C35" s="2031"/>
      <c r="D35" s="1659"/>
      <c r="E35" s="2032"/>
      <c r="F35" s="1405"/>
    </row>
    <row r="36" spans="1:6" ht="13.5" customHeight="1" x14ac:dyDescent="0.2">
      <c r="A36" s="1719" t="s">
        <v>1935</v>
      </c>
      <c r="B36" s="1657"/>
      <c r="C36" s="1658"/>
      <c r="D36" s="1659"/>
      <c r="E36" s="1404"/>
    </row>
    <row r="37" spans="1:6" ht="14.25" customHeight="1" x14ac:dyDescent="0.2">
      <c r="A37" s="1470" t="s">
        <v>1842</v>
      </c>
      <c r="B37" s="1657"/>
      <c r="C37" s="1662"/>
      <c r="D37" s="1659"/>
      <c r="E37" s="1404"/>
    </row>
    <row r="38" spans="1:6" ht="14.25" customHeight="1" x14ac:dyDescent="0.2">
      <c r="A38" s="1470"/>
      <c r="B38" s="1657" t="s">
        <v>1755</v>
      </c>
      <c r="C38" s="1663" t="s">
        <v>441</v>
      </c>
      <c r="D38" s="1659"/>
      <c r="E38" s="1404"/>
    </row>
    <row r="39" spans="1:6" ht="14.25" customHeight="1" x14ac:dyDescent="0.2">
      <c r="A39" s="1470"/>
      <c r="B39" s="1657" t="s">
        <v>1756</v>
      </c>
      <c r="C39" s="1663" t="s">
        <v>441</v>
      </c>
      <c r="D39" s="1659"/>
      <c r="E39" s="1404"/>
    </row>
    <row r="40" spans="1:6" ht="14.25" customHeight="1" x14ac:dyDescent="0.2">
      <c r="A40" s="1470"/>
      <c r="B40" s="1657" t="s">
        <v>1757</v>
      </c>
      <c r="C40" s="1663" t="s">
        <v>441</v>
      </c>
      <c r="D40" s="1659"/>
      <c r="E40" s="1404"/>
    </row>
    <row r="41" spans="1:6" ht="14.25" customHeight="1" x14ac:dyDescent="0.2">
      <c r="A41" s="1470"/>
      <c r="B41" s="1657" t="s">
        <v>1758</v>
      </c>
      <c r="C41" s="1663" t="s">
        <v>441</v>
      </c>
      <c r="D41" s="1659"/>
      <c r="E41" s="1404"/>
    </row>
    <row r="42" spans="1:6" ht="14.25" customHeight="1" x14ac:dyDescent="0.2">
      <c r="A42" s="1470" t="s">
        <v>1759</v>
      </c>
      <c r="B42" s="1657"/>
      <c r="C42" s="1663" t="s">
        <v>441</v>
      </c>
      <c r="D42" s="1659"/>
      <c r="E42" s="1404"/>
    </row>
    <row r="43" spans="1:6" ht="14.25" customHeight="1" x14ac:dyDescent="0.2">
      <c r="A43" s="1470" t="s">
        <v>1760</v>
      </c>
      <c r="B43" s="1657"/>
      <c r="C43" s="1664" t="s">
        <v>651</v>
      </c>
      <c r="D43" s="1659"/>
      <c r="E43" s="1404"/>
    </row>
    <row r="44" spans="1:6" ht="14.25" customHeight="1" x14ac:dyDescent="0.2">
      <c r="A44" s="1470"/>
      <c r="B44" s="1657"/>
      <c r="C44" s="1662" t="s">
        <v>1761</v>
      </c>
      <c r="D44" s="1659"/>
      <c r="E44" s="1404"/>
    </row>
    <row r="45" spans="1:6" ht="13.5" customHeight="1" x14ac:dyDescent="0.2">
      <c r="B45" s="1403"/>
      <c r="C45" s="1402"/>
      <c r="D45" s="1402"/>
    </row>
    <row r="46" spans="1:6" x14ac:dyDescent="0.2">
      <c r="A46" s="1665" t="s">
        <v>2067</v>
      </c>
      <c r="C46" s="1349"/>
      <c r="D46" s="1349"/>
    </row>
    <row r="47" spans="1:6" s="1403" customFormat="1" ht="11.25" customHeight="1" x14ac:dyDescent="0.2">
      <c r="A47" s="2033"/>
      <c r="B47" s="2024"/>
      <c r="C47" s="2024"/>
      <c r="D47" s="2024"/>
      <c r="E47" s="2024"/>
      <c r="F47" s="2024"/>
    </row>
    <row r="48" spans="1:6" s="1403" customFormat="1" ht="6" customHeight="1" x14ac:dyDescent="0.2">
      <c r="A48" s="2034"/>
    </row>
    <row r="49" spans="1:5" s="1354" customFormat="1" ht="23.25" customHeight="1" x14ac:dyDescent="0.2">
      <c r="A49" s="1401">
        <v>5</v>
      </c>
      <c r="B49" s="2586" t="s">
        <v>2068</v>
      </c>
      <c r="C49" s="2586"/>
      <c r="D49" s="2586"/>
      <c r="E49" s="1400"/>
    </row>
    <row r="50" spans="1:5" s="1354" customFormat="1" ht="3.75" customHeight="1" x14ac:dyDescent="0.2">
      <c r="A50" s="1401"/>
      <c r="B50" s="2035"/>
      <c r="C50" s="2035"/>
      <c r="D50" s="2035"/>
      <c r="E50" s="1400"/>
    </row>
    <row r="51" spans="1:5" s="1354" customFormat="1" ht="20.25" customHeight="1" x14ac:dyDescent="0.2">
      <c r="A51" s="1399">
        <v>6</v>
      </c>
      <c r="B51" s="2581" t="s">
        <v>1937</v>
      </c>
      <c r="C51" s="2581"/>
      <c r="D51" s="2581"/>
    </row>
    <row r="52" spans="1:5" ht="14.25" customHeight="1" x14ac:dyDescent="0.2">
      <c r="A52" s="1399"/>
      <c r="B52" s="2581"/>
      <c r="C52" s="2581"/>
      <c r="D52" s="258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12" sqref="P1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9" t="str">
        <f>'Single Audit Cover'!A7</f>
        <v>Rockford SD 205</v>
      </c>
      <c r="C1" s="2610"/>
      <c r="D1" s="2610"/>
      <c r="E1" s="2610"/>
      <c r="F1" s="2610"/>
      <c r="G1" s="2610"/>
      <c r="H1" s="2610"/>
      <c r="I1" s="2610"/>
      <c r="J1" s="1436"/>
    </row>
    <row r="2" spans="2:10" s="1349" customFormat="1" ht="12.75" customHeight="1" x14ac:dyDescent="0.2">
      <c r="B2" s="2611">
        <f>'Single Audit Cover'!E7</f>
        <v>4101205025</v>
      </c>
      <c r="C2" s="2612"/>
      <c r="D2" s="2612"/>
      <c r="E2" s="2612"/>
      <c r="F2" s="2612"/>
      <c r="G2" s="2612"/>
      <c r="H2" s="2612"/>
      <c r="I2" s="2612"/>
      <c r="J2" s="1436"/>
    </row>
    <row r="3" spans="2:10" s="1349" customFormat="1" ht="12.75" customHeight="1" x14ac:dyDescent="0.2">
      <c r="B3" s="2613" t="s">
        <v>1511</v>
      </c>
      <c r="C3" s="2597"/>
      <c r="D3" s="2597"/>
      <c r="E3" s="2597"/>
      <c r="F3" s="2597"/>
      <c r="G3" s="2597"/>
      <c r="H3" s="2597"/>
      <c r="I3" s="2597"/>
      <c r="J3" s="1435"/>
    </row>
    <row r="4" spans="2:10" s="1349" customFormat="1" ht="12.75" customHeight="1" x14ac:dyDescent="0.2">
      <c r="B4" s="2613" t="str">
        <f>'Single Audit Cover'!A4</f>
        <v>Year Ending June 30, 2017</v>
      </c>
      <c r="C4" s="2597"/>
      <c r="D4" s="2597"/>
      <c r="E4" s="2597"/>
      <c r="F4" s="2597"/>
      <c r="G4" s="2597"/>
      <c r="H4" s="2597"/>
      <c r="I4" s="2597"/>
    </row>
    <row r="5" spans="2:10" s="1349" customFormat="1" ht="6.2" customHeight="1" x14ac:dyDescent="0.2">
      <c r="B5" s="1434" t="s">
        <v>1364</v>
      </c>
      <c r="C5" s="1402"/>
      <c r="D5" s="1402"/>
      <c r="E5" s="1423"/>
      <c r="F5" s="1403"/>
      <c r="G5" s="1403"/>
      <c r="H5" s="1403"/>
      <c r="I5" s="1403"/>
    </row>
    <row r="6" spans="2:10" s="1349" customFormat="1" ht="6.2" customHeight="1" x14ac:dyDescent="0.2">
      <c r="B6" s="2036"/>
      <c r="C6" s="2037"/>
      <c r="D6" s="2037"/>
      <c r="E6" s="2038"/>
      <c r="F6" s="2037"/>
      <c r="G6" s="2037"/>
      <c r="H6" s="2037"/>
      <c r="I6" s="2037"/>
    </row>
    <row r="7" spans="2:10" s="1349" customFormat="1" ht="13.5" customHeight="1" x14ac:dyDescent="0.2">
      <c r="B7" s="2613" t="s">
        <v>1510</v>
      </c>
      <c r="C7" s="2597"/>
      <c r="D7" s="2597"/>
      <c r="E7" s="2597"/>
      <c r="F7" s="2597"/>
      <c r="G7" s="2597"/>
      <c r="H7" s="2597"/>
      <c r="I7" s="2597"/>
    </row>
    <row r="8" spans="2:10" s="1349" customFormat="1" ht="6.2" customHeight="1" x14ac:dyDescent="0.2">
      <c r="B8" s="1433" t="s">
        <v>1364</v>
      </c>
      <c r="C8" s="1431"/>
      <c r="D8" s="1431"/>
      <c r="E8" s="1432"/>
      <c r="F8" s="1431"/>
      <c r="G8" s="1431"/>
      <c r="H8" s="1431"/>
      <c r="I8" s="1431"/>
    </row>
    <row r="9" spans="2:10" s="1349" customFormat="1" ht="9" customHeight="1" x14ac:dyDescent="0.2">
      <c r="B9" s="1430"/>
      <c r="C9" s="1403"/>
      <c r="D9" s="1403"/>
      <c r="E9" s="1423"/>
      <c r="F9" s="1403"/>
      <c r="G9" s="1403"/>
      <c r="H9" s="1403"/>
      <c r="I9" s="1403"/>
    </row>
    <row r="10" spans="2:10" s="1349" customFormat="1" ht="12.75" customHeight="1" x14ac:dyDescent="0.2">
      <c r="B10" s="1427" t="s">
        <v>1509</v>
      </c>
      <c r="C10" s="1425"/>
      <c r="D10" s="1425"/>
      <c r="E10" s="1350"/>
    </row>
    <row r="11" spans="2:10" s="1349" customFormat="1" ht="13.5" customHeight="1" x14ac:dyDescent="0.2">
      <c r="B11" s="1368" t="s">
        <v>1508</v>
      </c>
      <c r="C11" s="2614" t="s">
        <v>2257</v>
      </c>
      <c r="D11" s="2614"/>
      <c r="E11" s="1429"/>
      <c r="F11" s="1429"/>
      <c r="G11" s="1429"/>
    </row>
    <row r="12" spans="2:10" s="1349" customFormat="1" ht="11.45" customHeight="1" x14ac:dyDescent="0.2">
      <c r="B12" s="1352"/>
      <c r="C12" s="1419" t="s">
        <v>1762</v>
      </c>
      <c r="D12" s="1418"/>
      <c r="E12" s="1350"/>
    </row>
    <row r="13" spans="2:10" s="1349" customFormat="1" ht="12.75" customHeight="1" x14ac:dyDescent="0.2">
      <c r="B13" s="1428"/>
      <c r="C13" s="1406"/>
      <c r="D13" s="1406"/>
      <c r="E13" s="1350"/>
    </row>
    <row r="14" spans="2:10" s="1349" customFormat="1" ht="12.75" customHeight="1" x14ac:dyDescent="0.2">
      <c r="B14" s="1357" t="s">
        <v>1507</v>
      </c>
      <c r="C14" s="1369"/>
      <c r="E14" s="1350"/>
    </row>
    <row r="15" spans="2:10" s="1349" customFormat="1" ht="13.5" customHeight="1" x14ac:dyDescent="0.2">
      <c r="B15" s="1422" t="s">
        <v>1504</v>
      </c>
      <c r="C15" s="1421"/>
      <c r="D15" s="1424"/>
      <c r="E15" s="1416" t="s">
        <v>2228</v>
      </c>
      <c r="F15" s="1354" t="s">
        <v>1030</v>
      </c>
      <c r="G15" s="1416"/>
      <c r="H15" s="1354" t="s">
        <v>1502</v>
      </c>
      <c r="I15" s="1354"/>
    </row>
    <row r="16" spans="2:10" s="1349" customFormat="1" ht="8.4499999999999993" customHeight="1" x14ac:dyDescent="0.2">
      <c r="B16" s="1357"/>
      <c r="C16" s="1369"/>
      <c r="E16" s="1423"/>
      <c r="F16" s="1354"/>
      <c r="G16" s="1403"/>
      <c r="H16" s="1354"/>
      <c r="I16" s="1354"/>
    </row>
    <row r="17" spans="2:9" s="1349" customFormat="1" ht="13.5" customHeight="1" x14ac:dyDescent="0.2">
      <c r="B17" s="1422" t="s">
        <v>1503</v>
      </c>
      <c r="C17" s="1421"/>
      <c r="D17" s="1420"/>
      <c r="E17" s="2039"/>
      <c r="F17" s="1304"/>
      <c r="G17" s="2039"/>
      <c r="H17" s="1354"/>
      <c r="I17" s="1354"/>
    </row>
    <row r="18" spans="2:9" s="1349" customFormat="1" ht="12.75" customHeight="1" x14ac:dyDescent="0.2">
      <c r="B18" s="1422" t="s">
        <v>1763</v>
      </c>
      <c r="C18" s="1421"/>
      <c r="D18" s="1420"/>
      <c r="E18" s="1416"/>
      <c r="F18" s="1354" t="s">
        <v>1030</v>
      </c>
      <c r="G18" s="1416" t="s">
        <v>2228</v>
      </c>
      <c r="H18" s="1354" t="s">
        <v>1502</v>
      </c>
      <c r="I18" s="1354"/>
    </row>
    <row r="19" spans="2:9" s="1349" customFormat="1" ht="8.4499999999999993" customHeight="1" x14ac:dyDescent="0.2">
      <c r="B19" s="1357"/>
      <c r="C19" s="1369"/>
      <c r="E19" s="1423"/>
      <c r="F19" s="1354"/>
      <c r="G19" s="1403"/>
      <c r="H19" s="1354"/>
      <c r="I19" s="1354"/>
    </row>
    <row r="20" spans="2:9" s="1349" customFormat="1" ht="13.5" customHeight="1" x14ac:dyDescent="0.2">
      <c r="B20" s="1422" t="s">
        <v>2069</v>
      </c>
      <c r="C20" s="1421"/>
      <c r="D20" s="1420"/>
      <c r="E20" s="1416"/>
      <c r="F20" s="1354" t="s">
        <v>1030</v>
      </c>
      <c r="G20" s="1416" t="s">
        <v>2228</v>
      </c>
      <c r="H20" s="1354" t="s">
        <v>105</v>
      </c>
      <c r="I20" s="1354"/>
    </row>
    <row r="21" spans="2:9" s="1349" customFormat="1" ht="12.75" customHeight="1" x14ac:dyDescent="0.2">
      <c r="B21" s="1357"/>
      <c r="C21" s="1369"/>
      <c r="E21" s="1423"/>
      <c r="F21" s="1354"/>
      <c r="G21" s="1403"/>
      <c r="H21" s="1354"/>
      <c r="I21" s="1354"/>
    </row>
    <row r="22" spans="2:9" s="1349" customFormat="1" ht="12.75" customHeight="1" x14ac:dyDescent="0.2">
      <c r="B22" s="1427" t="s">
        <v>1506</v>
      </c>
      <c r="C22" s="1426"/>
      <c r="D22" s="1425"/>
      <c r="E22" s="1423"/>
      <c r="F22" s="1354"/>
      <c r="G22" s="1403"/>
      <c r="H22" s="1354"/>
      <c r="I22" s="1354"/>
    </row>
    <row r="23" spans="2:9" s="1349" customFormat="1" ht="12.75" customHeight="1" x14ac:dyDescent="0.2">
      <c r="B23" s="1357" t="s">
        <v>1505</v>
      </c>
      <c r="C23" s="1369"/>
      <c r="E23" s="1423"/>
      <c r="F23" s="1354"/>
      <c r="G23" s="1403"/>
      <c r="H23" s="1354"/>
      <c r="I23" s="1354"/>
    </row>
    <row r="24" spans="2:9" s="1349" customFormat="1" ht="13.5" customHeight="1" x14ac:dyDescent="0.2">
      <c r="B24" s="1422" t="s">
        <v>1504</v>
      </c>
      <c r="C24" s="1421"/>
      <c r="D24" s="1424"/>
      <c r="E24" s="1416"/>
      <c r="F24" s="1354" t="s">
        <v>1030</v>
      </c>
      <c r="G24" s="1416" t="s">
        <v>2228</v>
      </c>
      <c r="H24" s="1354" t="s">
        <v>1502</v>
      </c>
      <c r="I24" s="1354"/>
    </row>
    <row r="25" spans="2:9" s="1349" customFormat="1" ht="8.4499999999999993" customHeight="1" x14ac:dyDescent="0.2">
      <c r="B25" s="1357"/>
      <c r="C25" s="1369"/>
      <c r="E25" s="1423"/>
      <c r="F25" s="1354"/>
      <c r="G25" s="1403"/>
      <c r="H25" s="1354"/>
      <c r="I25" s="1354"/>
    </row>
    <row r="26" spans="2:9" s="1349" customFormat="1" ht="13.5" customHeight="1" x14ac:dyDescent="0.2">
      <c r="B26" s="1422" t="s">
        <v>1503</v>
      </c>
      <c r="C26" s="1421"/>
      <c r="D26" s="1420"/>
      <c r="E26" s="2039"/>
      <c r="F26" s="1304"/>
      <c r="G26" s="2039"/>
      <c r="H26" s="1354"/>
      <c r="I26" s="1354"/>
    </row>
    <row r="27" spans="2:9" s="1349" customFormat="1" ht="12.75" customHeight="1" x14ac:dyDescent="0.2">
      <c r="B27" s="1422" t="s">
        <v>1763</v>
      </c>
      <c r="C27" s="1421"/>
      <c r="D27" s="1420"/>
      <c r="E27" s="1416"/>
      <c r="F27" s="1354" t="s">
        <v>1030</v>
      </c>
      <c r="G27" s="1416" t="s">
        <v>2228</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615" t="s">
        <v>2258</v>
      </c>
      <c r="E29" s="2615"/>
      <c r="F29" s="2615"/>
      <c r="G29" s="2615"/>
      <c r="H29" s="2615"/>
      <c r="I29" s="2615"/>
    </row>
    <row r="30" spans="2:9" s="1349" customFormat="1" x14ac:dyDescent="0.2">
      <c r="B30" s="1357"/>
      <c r="C30" s="1403"/>
      <c r="D30" s="1419" t="s">
        <v>1764</v>
      </c>
      <c r="E30" s="1418"/>
      <c r="F30" s="1418"/>
      <c r="G30" s="1418"/>
      <c r="H30" s="1418"/>
      <c r="I30" s="1418"/>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1938</v>
      </c>
      <c r="C33" s="1369"/>
      <c r="E33" s="1416" t="s">
        <v>2228</v>
      </c>
      <c r="F33" s="1354" t="s">
        <v>1030</v>
      </c>
      <c r="G33" s="1416"/>
      <c r="H33" s="1354" t="s">
        <v>105</v>
      </c>
    </row>
    <row r="35" spans="2:9" x14ac:dyDescent="0.2">
      <c r="B35" s="2040" t="s">
        <v>2070</v>
      </c>
      <c r="C35" s="1417"/>
      <c r="D35" s="1336"/>
    </row>
    <row r="36" spans="2:9" ht="6" customHeight="1" x14ac:dyDescent="0.2">
      <c r="B36" s="2040"/>
      <c r="C36" s="1417"/>
      <c r="D36" s="1336"/>
    </row>
    <row r="37" spans="2:9" ht="17.25" customHeight="1" x14ac:dyDescent="0.2">
      <c r="B37" s="2041" t="s">
        <v>1499</v>
      </c>
      <c r="C37" s="2616" t="s">
        <v>1498</v>
      </c>
      <c r="D37" s="2617"/>
      <c r="E37" s="2617"/>
      <c r="F37" s="2618"/>
      <c r="G37" s="2616" t="s">
        <v>2071</v>
      </c>
      <c r="H37" s="2617"/>
      <c r="I37" s="2618"/>
    </row>
    <row r="38" spans="2:9" ht="16.5" customHeight="1" x14ac:dyDescent="0.2">
      <c r="B38" s="2042" t="s">
        <v>2286</v>
      </c>
      <c r="C38" s="2605" t="s">
        <v>2283</v>
      </c>
      <c r="D38" s="2606"/>
      <c r="E38" s="2606"/>
      <c r="F38" s="2607"/>
      <c r="G38" s="2619">
        <v>14429290</v>
      </c>
      <c r="H38" s="2620"/>
      <c r="I38" s="2621"/>
    </row>
    <row r="39" spans="2:9" ht="16.5" customHeight="1" x14ac:dyDescent="0.2">
      <c r="B39" s="2042">
        <v>84.418999999999997</v>
      </c>
      <c r="C39" s="2605" t="s">
        <v>2284</v>
      </c>
      <c r="D39" s="2606"/>
      <c r="E39" s="2606"/>
      <c r="F39" s="2607"/>
      <c r="G39" s="2608">
        <v>1355294</v>
      </c>
      <c r="H39" s="2608"/>
      <c r="I39" s="2608"/>
    </row>
    <row r="40" spans="2:9" ht="16.5" customHeight="1" x14ac:dyDescent="0.2">
      <c r="B40" s="2042">
        <v>84.287000000000006</v>
      </c>
      <c r="C40" s="2605" t="s">
        <v>2285</v>
      </c>
      <c r="D40" s="2606"/>
      <c r="E40" s="2606"/>
      <c r="F40" s="2607"/>
      <c r="G40" s="2608">
        <v>1306575</v>
      </c>
      <c r="H40" s="2608"/>
      <c r="I40" s="2608"/>
    </row>
    <row r="41" spans="2:9" ht="16.5" customHeight="1" x14ac:dyDescent="0.2">
      <c r="B41" s="2042"/>
      <c r="C41" s="2605"/>
      <c r="D41" s="2606"/>
      <c r="E41" s="2606"/>
      <c r="F41" s="2607"/>
      <c r="G41" s="2608"/>
      <c r="H41" s="2608"/>
      <c r="I41" s="2608"/>
    </row>
    <row r="42" spans="2:9" ht="16.5" customHeight="1" x14ac:dyDescent="0.2">
      <c r="B42" s="2042"/>
      <c r="C42" s="2605"/>
      <c r="D42" s="2606"/>
      <c r="E42" s="2606"/>
      <c r="F42" s="2607"/>
      <c r="G42" s="2608"/>
      <c r="H42" s="2608"/>
      <c r="I42" s="2608"/>
    </row>
    <row r="43" spans="2:9" ht="16.5" customHeight="1" x14ac:dyDescent="0.2">
      <c r="B43" s="2042"/>
      <c r="C43" s="2598" t="s">
        <v>2072</v>
      </c>
      <c r="D43" s="2599"/>
      <c r="E43" s="2599"/>
      <c r="F43" s="2600"/>
      <c r="G43" s="2601">
        <f>SUM(G38:I42)</f>
        <v>17091159</v>
      </c>
      <c r="H43" s="2601"/>
      <c r="I43" s="2601"/>
    </row>
    <row r="44" spans="2:9" ht="12.75" customHeight="1" x14ac:dyDescent="0.2"/>
    <row r="45" spans="2:9" ht="12.75" customHeight="1" x14ac:dyDescent="0.2">
      <c r="B45" s="1428" t="s">
        <v>2073</v>
      </c>
      <c r="D45" s="2602">
        <f>' SEFA'!I155</f>
        <v>42182254</v>
      </c>
      <c r="E45" s="2603"/>
    </row>
    <row r="46" spans="2:9" ht="5.25" customHeight="1" x14ac:dyDescent="0.2">
      <c r="B46" s="2043"/>
      <c r="D46" s="2044"/>
      <c r="E46" s="2045"/>
    </row>
    <row r="47" spans="2:9" ht="12.75" customHeight="1" x14ac:dyDescent="0.2">
      <c r="B47" s="1354" t="s">
        <v>2074</v>
      </c>
      <c r="C47" s="1354"/>
      <c r="D47" s="2046">
        <f>+G43/D45</f>
        <v>0.40517415214464358</v>
      </c>
      <c r="E47" s="2047"/>
      <c r="F47" s="2048"/>
      <c r="I47" s="2049"/>
    </row>
    <row r="48" spans="2:9" ht="9.9499999999999993" customHeight="1" x14ac:dyDescent="0.2"/>
    <row r="49" spans="1:9" x14ac:dyDescent="0.2">
      <c r="B49" s="1357" t="s">
        <v>1497</v>
      </c>
      <c r="C49" s="1369"/>
      <c r="D49" s="1369"/>
      <c r="E49" s="2604">
        <v>1265468</v>
      </c>
      <c r="F49" s="2604"/>
      <c r="G49" s="2604"/>
      <c r="H49" s="1403"/>
    </row>
    <row r="51" spans="1:9" ht="13.5" customHeight="1" x14ac:dyDescent="0.2">
      <c r="B51" s="1357" t="s">
        <v>1496</v>
      </c>
      <c r="C51" s="1369"/>
      <c r="E51" s="1416"/>
      <c r="F51" s="1354" t="s">
        <v>1030</v>
      </c>
      <c r="G51" s="1416" t="s">
        <v>2228</v>
      </c>
      <c r="H51" s="1354" t="s">
        <v>105</v>
      </c>
    </row>
    <row r="52" spans="1:9" x14ac:dyDescent="0.2">
      <c r="B52" s="2022"/>
      <c r="C52" s="2024"/>
      <c r="D52" s="2050"/>
      <c r="E52" s="2051"/>
      <c r="F52" s="2052"/>
      <c r="G52" s="2052"/>
      <c r="H52" s="2052"/>
      <c r="I52" s="2052"/>
    </row>
    <row r="53" spans="1:9" ht="6" customHeight="1" x14ac:dyDescent="0.2">
      <c r="B53" s="1430"/>
      <c r="C53" s="1403"/>
      <c r="D53" s="2053"/>
      <c r="E53" s="2054"/>
      <c r="F53" s="2055"/>
      <c r="G53" s="2055"/>
      <c r="H53" s="2055"/>
      <c r="I53" s="2055"/>
    </row>
    <row r="54" spans="1:9" s="1410" customFormat="1" ht="13.5" x14ac:dyDescent="0.2">
      <c r="A54" s="1411"/>
      <c r="B54" s="2056" t="s">
        <v>2075</v>
      </c>
      <c r="C54" s="1415"/>
      <c r="D54" s="1415"/>
    </row>
    <row r="55" spans="1:9" s="1410" customFormat="1" ht="12.75" customHeight="1" x14ac:dyDescent="0.2">
      <c r="A55" s="1411"/>
      <c r="B55" s="1412" t="s">
        <v>2076</v>
      </c>
      <c r="C55" s="1411"/>
      <c r="D55" s="1411"/>
    </row>
    <row r="56" spans="1:9" s="1410" customFormat="1" ht="12.75" customHeight="1" x14ac:dyDescent="0.2">
      <c r="A56" s="1411"/>
      <c r="B56" s="1412" t="s">
        <v>2077</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2078</v>
      </c>
      <c r="C62" s="1413"/>
      <c r="D62" s="1413"/>
    </row>
    <row r="63" spans="1:9" s="1410" customFormat="1" ht="13.5" customHeight="1" x14ac:dyDescent="0.2">
      <c r="A63" s="1411"/>
      <c r="B63" s="1412" t="s">
        <v>2079</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2" sqref="P1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9" t="str">
        <f>'Single Audit Cover'!A7</f>
        <v>Rockford SD 205</v>
      </c>
      <c r="C1" s="2609"/>
      <c r="D1" s="2609"/>
      <c r="E1" s="2609"/>
      <c r="F1" s="2609"/>
      <c r="G1" s="2609"/>
      <c r="H1" s="2609"/>
      <c r="I1" s="2609"/>
      <c r="J1" s="2609"/>
      <c r="K1" s="2609"/>
      <c r="L1" s="1468"/>
      <c r="M1" s="1468"/>
    </row>
    <row r="2" spans="1:13" ht="12" customHeight="1" x14ac:dyDescent="0.2">
      <c r="B2" s="2611">
        <f>'Single Audit Cover'!E7</f>
        <v>4101205025</v>
      </c>
      <c r="C2" s="2611"/>
      <c r="D2" s="2611"/>
      <c r="E2" s="2611"/>
      <c r="F2" s="2611"/>
      <c r="G2" s="2611"/>
      <c r="H2" s="2611"/>
      <c r="I2" s="2611"/>
      <c r="J2" s="2611"/>
      <c r="K2" s="2611"/>
      <c r="L2" s="1467"/>
      <c r="M2" s="1466"/>
    </row>
    <row r="3" spans="1:13" ht="10.35" customHeight="1" x14ac:dyDescent="0.2">
      <c r="B3" s="2596" t="s">
        <v>1511</v>
      </c>
      <c r="C3" s="2596"/>
      <c r="D3" s="2596"/>
      <c r="E3" s="2596"/>
      <c r="F3" s="2596"/>
      <c r="G3" s="2596"/>
      <c r="H3" s="2596"/>
      <c r="I3" s="2596"/>
      <c r="J3" s="2596"/>
      <c r="K3" s="2596"/>
      <c r="L3" s="1465"/>
      <c r="M3" s="1465"/>
    </row>
    <row r="4" spans="1:13" ht="14.25" customHeight="1" x14ac:dyDescent="0.2">
      <c r="B4" s="2624" t="str">
        <f>'Single Audit Cover'!A4</f>
        <v>Year Ending June 30, 2017</v>
      </c>
      <c r="C4" s="2624"/>
      <c r="D4" s="2624"/>
      <c r="E4" s="2624"/>
      <c r="F4" s="2624"/>
      <c r="G4" s="2624"/>
      <c r="H4" s="2624"/>
      <c r="I4" s="2624"/>
      <c r="J4" s="2624"/>
      <c r="K4" s="2624"/>
      <c r="L4" s="1464"/>
      <c r="M4" s="1464"/>
    </row>
    <row r="5" spans="1:13" ht="7.5" customHeight="1" x14ac:dyDescent="0.2">
      <c r="B5" s="1337" t="s">
        <v>1364</v>
      </c>
      <c r="C5" s="1337"/>
    </row>
    <row r="6" spans="1:13" ht="7.5" customHeight="1" x14ac:dyDescent="0.2">
      <c r="B6" s="2057"/>
      <c r="C6" s="2057"/>
      <c r="D6" s="2037"/>
      <c r="E6" s="2037"/>
      <c r="F6" s="2037"/>
      <c r="G6" s="2038"/>
      <c r="H6" s="2037"/>
      <c r="I6" s="2038"/>
      <c r="J6" s="2037"/>
      <c r="K6" s="2037"/>
      <c r="L6" s="1438"/>
    </row>
    <row r="7" spans="1:13" ht="12.75" customHeight="1" x14ac:dyDescent="0.2">
      <c r="A7" s="1369"/>
      <c r="B7" s="2624" t="s">
        <v>1530</v>
      </c>
      <c r="C7" s="2624"/>
      <c r="D7" s="2625"/>
      <c r="E7" s="2625"/>
      <c r="F7" s="2625"/>
      <c r="G7" s="2625"/>
      <c r="H7" s="2625"/>
      <c r="I7" s="2625"/>
      <c r="J7" s="2625"/>
      <c r="K7" s="2625"/>
      <c r="L7" s="1463"/>
    </row>
    <row r="8" spans="1:13" ht="7.5" customHeight="1" x14ac:dyDescent="0.2">
      <c r="B8" s="1403"/>
      <c r="C8" s="1403"/>
      <c r="D8" s="1403"/>
      <c r="E8" s="1403"/>
      <c r="F8" s="1403"/>
      <c r="G8" s="1423"/>
      <c r="H8" s="1403"/>
      <c r="I8" s="1423"/>
      <c r="J8" s="1403"/>
      <c r="K8" s="1403"/>
      <c r="L8" s="1438"/>
    </row>
    <row r="9" spans="1:13" ht="9.6" customHeight="1" x14ac:dyDescent="0.2">
      <c r="B9" s="2037"/>
      <c r="C9" s="2037"/>
      <c r="D9" s="2037"/>
      <c r="E9" s="2037"/>
      <c r="F9" s="2037"/>
      <c r="G9" s="2038"/>
      <c r="H9" s="2037"/>
      <c r="I9" s="2038"/>
      <c r="J9" s="2037"/>
      <c r="K9" s="2037"/>
      <c r="L9" s="1438"/>
    </row>
    <row r="10" spans="1:13" ht="16.5" customHeight="1" x14ac:dyDescent="0.2">
      <c r="B10" s="1462" t="s">
        <v>1529</v>
      </c>
      <c r="C10" s="1666" t="s">
        <v>2018</v>
      </c>
      <c r="D10" s="1667">
        <v>1</v>
      </c>
      <c r="E10" s="1403"/>
      <c r="F10" s="1406" t="s">
        <v>1528</v>
      </c>
      <c r="G10" s="1460"/>
      <c r="H10" s="1461" t="s">
        <v>1527</v>
      </c>
      <c r="I10" s="1460" t="s">
        <v>2228</v>
      </c>
      <c r="J10" s="2058" t="s">
        <v>1526</v>
      </c>
      <c r="K10" s="1403"/>
      <c r="L10" s="1438"/>
    </row>
    <row r="11" spans="1:13" ht="13.5" customHeight="1" x14ac:dyDescent="0.2">
      <c r="B11" s="1403"/>
      <c r="C11" s="1403"/>
      <c r="D11" s="1403"/>
      <c r="E11" s="1403"/>
      <c r="F11" s="1403"/>
      <c r="G11" s="1423"/>
      <c r="H11" s="1403"/>
      <c r="I11" s="2059" t="s">
        <v>1525</v>
      </c>
      <c r="J11" s="1403"/>
      <c r="K11" s="1459" t="s">
        <v>2259</v>
      </c>
      <c r="L11" s="1438"/>
    </row>
    <row r="12" spans="1:13" ht="13.5" customHeight="1" x14ac:dyDescent="0.2">
      <c r="B12" s="1402"/>
      <c r="C12" s="1402"/>
      <c r="D12" s="1403"/>
      <c r="E12" s="1403"/>
      <c r="F12" s="1403"/>
      <c r="G12" s="1423"/>
      <c r="H12" s="1403"/>
      <c r="I12" s="1423"/>
      <c r="J12" s="1403"/>
      <c r="L12" s="1438"/>
    </row>
    <row r="13" spans="1:13" s="1369" customFormat="1" ht="13.5" customHeight="1" x14ac:dyDescent="0.2">
      <c r="B13" s="2060" t="s">
        <v>1524</v>
      </c>
      <c r="C13" s="2060"/>
      <c r="D13" s="2061"/>
      <c r="E13" s="2061"/>
      <c r="F13" s="2061"/>
      <c r="G13" s="2062"/>
      <c r="H13" s="2061"/>
      <c r="I13" s="2062"/>
      <c r="J13" s="2061"/>
      <c r="K13" s="2061"/>
      <c r="L13" s="1456"/>
    </row>
    <row r="14" spans="1:13" ht="60.75" customHeight="1" x14ac:dyDescent="0.2">
      <c r="B14" s="2623" t="s">
        <v>2299</v>
      </c>
      <c r="C14" s="2623"/>
      <c r="D14" s="2623"/>
      <c r="E14" s="2623"/>
      <c r="F14" s="2623"/>
      <c r="G14" s="2623"/>
      <c r="H14" s="2623"/>
      <c r="I14" s="2623"/>
      <c r="J14" s="2623"/>
      <c r="K14" s="2623"/>
      <c r="L14" s="1457"/>
    </row>
    <row r="15" spans="1:13" ht="4.5" customHeight="1" x14ac:dyDescent="0.2">
      <c r="B15" s="1420"/>
      <c r="C15" s="1420"/>
      <c r="D15" s="1458"/>
      <c r="E15" s="1458"/>
      <c r="F15" s="1458"/>
      <c r="H15" s="1458"/>
      <c r="J15" s="1458"/>
      <c r="K15" s="1458"/>
      <c r="L15" s="1457"/>
    </row>
    <row r="16" spans="1:13" s="1369" customFormat="1" ht="13.5" customHeight="1" x14ac:dyDescent="0.2">
      <c r="B16" s="2060" t="s">
        <v>1523</v>
      </c>
      <c r="C16" s="2060"/>
      <c r="D16" s="2061"/>
      <c r="E16" s="2061"/>
      <c r="F16" s="2061"/>
      <c r="G16" s="2062"/>
      <c r="H16" s="2061"/>
      <c r="I16" s="2062"/>
      <c r="J16" s="2061"/>
      <c r="K16" s="2061"/>
      <c r="L16" s="1456"/>
    </row>
    <row r="17" spans="2:12" ht="60" customHeight="1" x14ac:dyDescent="0.2">
      <c r="B17" s="2623" t="s">
        <v>2354</v>
      </c>
      <c r="C17" s="2623"/>
      <c r="D17" s="2623"/>
      <c r="E17" s="2623"/>
      <c r="F17" s="2623"/>
      <c r="G17" s="2623"/>
      <c r="H17" s="2623"/>
      <c r="I17" s="2623"/>
      <c r="J17" s="2623"/>
      <c r="K17" s="2623"/>
      <c r="L17" s="1438"/>
    </row>
    <row r="18" spans="2:12" ht="4.5" customHeight="1" x14ac:dyDescent="0.2">
      <c r="B18" s="1420"/>
      <c r="C18" s="1420"/>
      <c r="L18" s="1438"/>
    </row>
    <row r="19" spans="2:12" s="1369" customFormat="1" ht="13.5" customHeight="1" x14ac:dyDescent="0.2">
      <c r="B19" s="2060" t="s">
        <v>2080</v>
      </c>
      <c r="C19" s="2060"/>
      <c r="D19" s="2061"/>
      <c r="E19" s="2061"/>
      <c r="F19" s="2061"/>
      <c r="G19" s="2062"/>
      <c r="H19" s="2061"/>
      <c r="I19" s="2062"/>
      <c r="J19" s="2061"/>
      <c r="K19" s="2061"/>
      <c r="L19" s="1456"/>
    </row>
    <row r="20" spans="2:12" ht="45.75" customHeight="1" x14ac:dyDescent="0.2">
      <c r="B20" s="2626" t="s">
        <v>2301</v>
      </c>
      <c r="C20" s="2626"/>
      <c r="D20" s="2623"/>
      <c r="E20" s="2623"/>
      <c r="F20" s="2623"/>
      <c r="G20" s="2623"/>
      <c r="H20" s="2623"/>
      <c r="I20" s="2623"/>
      <c r="J20" s="2623"/>
      <c r="K20" s="2623"/>
      <c r="L20" s="1438"/>
    </row>
    <row r="21" spans="2:12" ht="4.5" customHeight="1" x14ac:dyDescent="0.2">
      <c r="B21" s="1455"/>
      <c r="C21" s="1455"/>
      <c r="L21" s="1438"/>
    </row>
    <row r="22" spans="2:12" ht="13.5" customHeight="1" x14ac:dyDescent="0.2">
      <c r="B22" s="2060" t="s">
        <v>1522</v>
      </c>
      <c r="C22" s="2060"/>
      <c r="D22" s="2037"/>
      <c r="E22" s="2037"/>
      <c r="F22" s="2037"/>
      <c r="G22" s="2038"/>
      <c r="H22" s="2037"/>
      <c r="I22" s="2038"/>
      <c r="J22" s="2037"/>
      <c r="K22" s="2037"/>
      <c r="L22" s="1438"/>
    </row>
    <row r="23" spans="2:12" ht="45" customHeight="1" x14ac:dyDescent="0.2">
      <c r="B23" s="2623" t="s">
        <v>2298</v>
      </c>
      <c r="C23" s="2623"/>
      <c r="D23" s="2623"/>
      <c r="E23" s="2623"/>
      <c r="F23" s="2623"/>
      <c r="G23" s="2623"/>
      <c r="H23" s="2623"/>
      <c r="I23" s="2623"/>
      <c r="J23" s="2623"/>
      <c r="K23" s="2623"/>
      <c r="L23" s="1438"/>
    </row>
    <row r="24" spans="2:12" ht="4.5" customHeight="1" x14ac:dyDescent="0.2">
      <c r="B24" s="1420"/>
      <c r="C24" s="1420"/>
      <c r="L24" s="1438"/>
    </row>
    <row r="25" spans="2:12" ht="13.5" customHeight="1" x14ac:dyDescent="0.2">
      <c r="B25" s="2060" t="s">
        <v>1521</v>
      </c>
      <c r="C25" s="2060"/>
      <c r="D25" s="2037"/>
      <c r="E25" s="2037"/>
      <c r="F25" s="2037"/>
      <c r="G25" s="2038"/>
      <c r="H25" s="2037"/>
      <c r="I25" s="2038"/>
      <c r="J25" s="2037"/>
      <c r="K25" s="2037"/>
      <c r="L25" s="1438"/>
    </row>
    <row r="26" spans="2:12" ht="45.75" customHeight="1" x14ac:dyDescent="0.2">
      <c r="B26" s="2623" t="s">
        <v>2302</v>
      </c>
      <c r="C26" s="2623"/>
      <c r="D26" s="2623"/>
      <c r="E26" s="2623"/>
      <c r="F26" s="2623"/>
      <c r="G26" s="2623"/>
      <c r="H26" s="2623"/>
      <c r="I26" s="2623"/>
      <c r="J26" s="2623"/>
      <c r="K26" s="2623"/>
      <c r="L26" s="1438"/>
    </row>
    <row r="27" spans="2:12" ht="4.5" customHeight="1" x14ac:dyDescent="0.2">
      <c r="B27" s="1420"/>
      <c r="C27" s="1420"/>
      <c r="L27" s="1438"/>
    </row>
    <row r="28" spans="2:12" ht="13.5" customHeight="1" x14ac:dyDescent="0.2">
      <c r="B28" s="2063" t="s">
        <v>1520</v>
      </c>
      <c r="C28" s="2063"/>
      <c r="D28" s="2037"/>
      <c r="E28" s="2037"/>
      <c r="F28" s="2037"/>
      <c r="G28" s="2038"/>
      <c r="H28" s="2037"/>
      <c r="I28" s="2038"/>
      <c r="J28" s="2037"/>
      <c r="K28" s="2037"/>
      <c r="L28" s="1438"/>
    </row>
    <row r="29" spans="2:12" ht="54" customHeight="1" x14ac:dyDescent="0.2">
      <c r="B29" s="2627" t="s">
        <v>2300</v>
      </c>
      <c r="C29" s="2627"/>
      <c r="D29" s="2623"/>
      <c r="E29" s="2623"/>
      <c r="F29" s="2623"/>
      <c r="G29" s="2623"/>
      <c r="H29" s="2623"/>
      <c r="I29" s="2623"/>
      <c r="J29" s="2623"/>
      <c r="K29" s="2623"/>
      <c r="L29" s="1438"/>
    </row>
    <row r="30" spans="2:12" ht="4.5" customHeight="1" x14ac:dyDescent="0.2">
      <c r="B30" s="1454"/>
      <c r="C30" s="1454"/>
      <c r="D30" s="1403"/>
      <c r="E30" s="1403"/>
      <c r="F30" s="1403"/>
      <c r="G30" s="1423"/>
      <c r="H30" s="1403"/>
      <c r="I30" s="1423"/>
      <c r="J30" s="1403"/>
      <c r="K30" s="1403"/>
      <c r="L30" s="1438"/>
    </row>
    <row r="31" spans="2:12" s="1403" customFormat="1" ht="13.5" customHeight="1" x14ac:dyDescent="0.2">
      <c r="B31" s="2064" t="s">
        <v>1519</v>
      </c>
      <c r="C31" s="2064"/>
      <c r="D31" s="2057"/>
      <c r="E31" s="2037"/>
      <c r="F31" s="2037"/>
      <c r="G31" s="2038"/>
      <c r="H31" s="2037"/>
      <c r="I31" s="2038"/>
      <c r="J31" s="2037"/>
      <c r="K31" s="2037"/>
      <c r="L31" s="1438"/>
    </row>
    <row r="32" spans="2:12" s="1403" customFormat="1" ht="57.75" customHeight="1" x14ac:dyDescent="0.2">
      <c r="B32" s="2622" t="s">
        <v>2340</v>
      </c>
      <c r="C32" s="2622"/>
      <c r="D32" s="2623"/>
      <c r="E32" s="2623"/>
      <c r="F32" s="2623"/>
      <c r="G32" s="2623"/>
      <c r="H32" s="2623"/>
      <c r="I32" s="2623"/>
      <c r="J32" s="2623"/>
      <c r="K32" s="2623"/>
      <c r="L32" s="1438"/>
    </row>
    <row r="33" spans="1:13" s="1403" customFormat="1" ht="4.5" customHeight="1" x14ac:dyDescent="0.2">
      <c r="B33" s="1453"/>
      <c r="C33" s="1453"/>
      <c r="G33" s="1423"/>
      <c r="I33" s="1423"/>
      <c r="L33" s="1438"/>
    </row>
    <row r="34" spans="1:13" s="1403" customFormat="1" ht="11.1" customHeight="1" x14ac:dyDescent="0.2">
      <c r="B34" s="2065" t="s">
        <v>1518</v>
      </c>
      <c r="C34" s="2066"/>
      <c r="D34" s="2067"/>
      <c r="E34" s="2067"/>
      <c r="F34" s="2067"/>
      <c r="G34" s="2068"/>
      <c r="H34" s="2067"/>
      <c r="I34" s="2068"/>
      <c r="J34" s="2067"/>
      <c r="K34" s="2069"/>
      <c r="L34" s="1438"/>
    </row>
    <row r="35" spans="1:13" s="1403" customFormat="1" ht="13.5" customHeight="1" x14ac:dyDescent="0.2">
      <c r="B35" s="1449" t="s">
        <v>1517</v>
      </c>
      <c r="C35" s="1668"/>
      <c r="D35" s="1452"/>
      <c r="E35" s="1451"/>
      <c r="F35" s="1450" t="s">
        <v>1516</v>
      </c>
      <c r="G35" s="1447"/>
      <c r="H35" s="1446"/>
      <c r="I35" s="1445"/>
      <c r="J35" s="1440"/>
      <c r="K35" s="1444"/>
      <c r="L35" s="1438"/>
    </row>
    <row r="36" spans="1:13" s="1403" customFormat="1" ht="13.5" customHeight="1" x14ac:dyDescent="0.2">
      <c r="B36" s="1449" t="s">
        <v>1515</v>
      </c>
      <c r="C36" s="1668"/>
      <c r="D36" s="2070"/>
      <c r="E36" s="1446"/>
      <c r="F36" s="1448" t="s">
        <v>1514</v>
      </c>
      <c r="G36" s="1447"/>
      <c r="H36" s="1446"/>
      <c r="I36" s="1445"/>
      <c r="J36" s="1440"/>
      <c r="K36" s="1444"/>
      <c r="L36" s="1438"/>
      <c r="M36" s="1443"/>
    </row>
    <row r="37" spans="1:13" s="1403" customFormat="1" ht="11.45" customHeight="1" x14ac:dyDescent="0.2">
      <c r="B37" s="1442"/>
      <c r="C37" s="1440"/>
      <c r="D37" s="1440"/>
      <c r="E37" s="1440"/>
      <c r="F37" s="1440"/>
      <c r="G37" s="1441"/>
      <c r="H37" s="1440"/>
      <c r="I37" s="1441"/>
      <c r="J37" s="1440"/>
      <c r="K37" s="1439"/>
      <c r="L37" s="1438"/>
    </row>
    <row r="38" spans="1:13" s="1403" customFormat="1" ht="8.25" customHeight="1" x14ac:dyDescent="0.2">
      <c r="A38" s="2024"/>
      <c r="B38" s="2071"/>
      <c r="C38" s="2071"/>
      <c r="D38" s="2071"/>
      <c r="E38" s="2071"/>
      <c r="F38" s="2071"/>
      <c r="G38" s="2072"/>
      <c r="H38" s="2071"/>
      <c r="I38" s="2072"/>
      <c r="J38" s="2071"/>
      <c r="K38" s="2071"/>
      <c r="L38" s="1438"/>
    </row>
    <row r="39" spans="1:13" ht="11.85" customHeight="1" x14ac:dyDescent="0.2">
      <c r="B39" s="1475" t="s">
        <v>1765</v>
      </c>
      <c r="C39" s="1475"/>
      <c r="D39" s="1403"/>
      <c r="E39" s="1403"/>
      <c r="F39" s="1403"/>
      <c r="L39" s="1438"/>
    </row>
    <row r="40" spans="1:13" ht="9.6" customHeight="1" x14ac:dyDescent="0.2">
      <c r="B40" s="1354" t="s">
        <v>2019</v>
      </c>
      <c r="C40" s="1354"/>
      <c r="L40" s="1438"/>
    </row>
    <row r="41" spans="1:13" ht="9.6" customHeight="1" x14ac:dyDescent="0.2">
      <c r="B41" s="1354" t="s">
        <v>2020</v>
      </c>
      <c r="C41" s="1354"/>
    </row>
    <row r="42" spans="1:13" ht="11.85" customHeight="1" x14ac:dyDescent="0.2">
      <c r="B42" s="1358" t="s">
        <v>1513</v>
      </c>
      <c r="C42" s="1358"/>
    </row>
    <row r="43" spans="1:13" ht="9.6" customHeight="1" x14ac:dyDescent="0.2">
      <c r="B43" s="1354" t="s">
        <v>1512</v>
      </c>
      <c r="C43" s="1354"/>
      <c r="M43" s="1437"/>
    </row>
    <row r="44" spans="1:13" ht="12.6" customHeight="1" x14ac:dyDescent="0.2">
      <c r="B44" s="1358" t="s">
        <v>1939</v>
      </c>
      <c r="C44" s="1358"/>
      <c r="M44" s="1437"/>
    </row>
    <row r="45" spans="1:13" ht="9.6" customHeight="1" x14ac:dyDescent="0.2">
      <c r="B45" s="1354"/>
      <c r="C45" s="1354"/>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9" zoomScale="110" zoomScaleNormal="110" workbookViewId="0">
      <selection activeCell="P12" sqref="P1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9" t="str">
        <f>'Single Audit Cover'!A7</f>
        <v>Rockford SD 205</v>
      </c>
      <c r="C1" s="2609"/>
      <c r="D1" s="2609"/>
      <c r="E1" s="2609"/>
      <c r="F1" s="2609"/>
      <c r="G1" s="2609"/>
      <c r="H1" s="2609"/>
      <c r="I1" s="2609"/>
      <c r="J1" s="2609"/>
      <c r="K1" s="2609"/>
      <c r="L1" s="1468"/>
      <c r="M1" s="1468"/>
    </row>
    <row r="2" spans="1:13" ht="12" customHeight="1" x14ac:dyDescent="0.2">
      <c r="B2" s="2611">
        <f>'Single Audit Cover'!E7</f>
        <v>4101205025</v>
      </c>
      <c r="C2" s="2611"/>
      <c r="D2" s="2611"/>
      <c r="E2" s="2611"/>
      <c r="F2" s="2611"/>
      <c r="G2" s="2611"/>
      <c r="H2" s="2611"/>
      <c r="I2" s="2611"/>
      <c r="J2" s="2611"/>
      <c r="K2" s="2611"/>
      <c r="L2" s="1467"/>
      <c r="M2" s="1466"/>
    </row>
    <row r="3" spans="1:13" ht="10.35" customHeight="1" x14ac:dyDescent="0.2">
      <c r="B3" s="2596" t="s">
        <v>1511</v>
      </c>
      <c r="C3" s="2596"/>
      <c r="D3" s="2596"/>
      <c r="E3" s="2596"/>
      <c r="F3" s="2596"/>
      <c r="G3" s="2596"/>
      <c r="H3" s="2596"/>
      <c r="I3" s="2596"/>
      <c r="J3" s="2596"/>
      <c r="K3" s="2596"/>
      <c r="L3" s="1465"/>
      <c r="M3" s="1465"/>
    </row>
    <row r="4" spans="1:13" ht="14.25" customHeight="1" x14ac:dyDescent="0.2">
      <c r="B4" s="2624" t="str">
        <f>'Single Audit Cover'!A4</f>
        <v>Year Ending June 30, 2017</v>
      </c>
      <c r="C4" s="2624"/>
      <c r="D4" s="2624"/>
      <c r="E4" s="2624"/>
      <c r="F4" s="2624"/>
      <c r="G4" s="2624"/>
      <c r="H4" s="2624"/>
      <c r="I4" s="2624"/>
      <c r="J4" s="2624"/>
      <c r="K4" s="2624"/>
      <c r="L4" s="1464"/>
      <c r="M4" s="1464"/>
    </row>
    <row r="5" spans="1:13" ht="7.5" customHeight="1" x14ac:dyDescent="0.2">
      <c r="B5" s="1337" t="s">
        <v>1364</v>
      </c>
      <c r="C5" s="1337"/>
    </row>
    <row r="6" spans="1:13" ht="7.5" customHeight="1" x14ac:dyDescent="0.2">
      <c r="B6" s="2057"/>
      <c r="C6" s="2057"/>
      <c r="D6" s="2037"/>
      <c r="E6" s="2037"/>
      <c r="F6" s="2037"/>
      <c r="G6" s="2038"/>
      <c r="H6" s="2037"/>
      <c r="I6" s="2038"/>
      <c r="J6" s="2037"/>
      <c r="K6" s="2037"/>
      <c r="L6" s="1438"/>
    </row>
    <row r="7" spans="1:13" ht="12.75" customHeight="1" x14ac:dyDescent="0.2">
      <c r="A7" s="1369"/>
      <c r="B7" s="2624" t="s">
        <v>1530</v>
      </c>
      <c r="C7" s="2624"/>
      <c r="D7" s="2625"/>
      <c r="E7" s="2625"/>
      <c r="F7" s="2625"/>
      <c r="G7" s="2625"/>
      <c r="H7" s="2625"/>
      <c r="I7" s="2625"/>
      <c r="J7" s="2625"/>
      <c r="K7" s="2625"/>
      <c r="L7" s="1463"/>
    </row>
    <row r="8" spans="1:13" ht="7.5" customHeight="1" x14ac:dyDescent="0.2">
      <c r="B8" s="1403"/>
      <c r="C8" s="1403"/>
      <c r="D8" s="1403"/>
      <c r="E8" s="1403"/>
      <c r="F8" s="1403"/>
      <c r="G8" s="1423"/>
      <c r="H8" s="1403"/>
      <c r="I8" s="1423"/>
      <c r="J8" s="1403"/>
      <c r="K8" s="1403"/>
      <c r="L8" s="1438"/>
    </row>
    <row r="9" spans="1:13" ht="9.6" customHeight="1" x14ac:dyDescent="0.2">
      <c r="B9" s="2037"/>
      <c r="C9" s="2037"/>
      <c r="D9" s="2037"/>
      <c r="E9" s="2037"/>
      <c r="F9" s="2037"/>
      <c r="G9" s="2038"/>
      <c r="H9" s="2037"/>
      <c r="I9" s="2038"/>
      <c r="J9" s="2037"/>
      <c r="K9" s="2037"/>
      <c r="L9" s="1438"/>
    </row>
    <row r="10" spans="1:13" ht="16.5" customHeight="1" x14ac:dyDescent="0.2">
      <c r="B10" s="1462" t="s">
        <v>1529</v>
      </c>
      <c r="C10" s="1666" t="s">
        <v>2018</v>
      </c>
      <c r="D10" s="1667">
        <v>2</v>
      </c>
      <c r="E10" s="1403"/>
      <c r="F10" s="1406" t="s">
        <v>1528</v>
      </c>
      <c r="G10" s="1460" t="s">
        <v>2228</v>
      </c>
      <c r="H10" s="1461" t="s">
        <v>1527</v>
      </c>
      <c r="I10" s="1460"/>
      <c r="J10" s="2058" t="s">
        <v>1526</v>
      </c>
      <c r="K10" s="1403"/>
      <c r="L10" s="1438"/>
    </row>
    <row r="11" spans="1:13" ht="13.5" customHeight="1" x14ac:dyDescent="0.2">
      <c r="B11" s="1403"/>
      <c r="C11" s="1403"/>
      <c r="D11" s="1403"/>
      <c r="E11" s="1403"/>
      <c r="F11" s="1403"/>
      <c r="G11" s="1423"/>
      <c r="H11" s="1403"/>
      <c r="I11" s="2059" t="s">
        <v>1525</v>
      </c>
      <c r="J11" s="1403"/>
      <c r="K11" s="1459"/>
      <c r="L11" s="1438"/>
    </row>
    <row r="12" spans="1:13" ht="13.5" customHeight="1" x14ac:dyDescent="0.2">
      <c r="B12" s="1402"/>
      <c r="C12" s="1402"/>
      <c r="D12" s="1403"/>
      <c r="E12" s="1403"/>
      <c r="F12" s="1403"/>
      <c r="G12" s="1423"/>
      <c r="H12" s="1403"/>
      <c r="I12" s="1423"/>
      <c r="J12" s="1403"/>
      <c r="L12" s="1438"/>
    </row>
    <row r="13" spans="1:13" s="1369" customFormat="1" ht="13.5" customHeight="1" x14ac:dyDescent="0.2">
      <c r="B13" s="2060" t="s">
        <v>1524</v>
      </c>
      <c r="C13" s="2060"/>
      <c r="D13" s="2061"/>
      <c r="E13" s="2061"/>
      <c r="F13" s="2061"/>
      <c r="G13" s="2062"/>
      <c r="H13" s="2061"/>
      <c r="I13" s="2062"/>
      <c r="J13" s="2061"/>
      <c r="K13" s="2061"/>
      <c r="L13" s="1456"/>
    </row>
    <row r="14" spans="1:13" ht="60.75" customHeight="1" x14ac:dyDescent="0.2">
      <c r="B14" s="2623" t="s">
        <v>2308</v>
      </c>
      <c r="C14" s="2623"/>
      <c r="D14" s="2623"/>
      <c r="E14" s="2623"/>
      <c r="F14" s="2623"/>
      <c r="G14" s="2623"/>
      <c r="H14" s="2623"/>
      <c r="I14" s="2623"/>
      <c r="J14" s="2623"/>
      <c r="K14" s="2623"/>
      <c r="L14" s="1457"/>
    </row>
    <row r="15" spans="1:13" ht="4.5" customHeight="1" x14ac:dyDescent="0.2">
      <c r="B15" s="1420"/>
      <c r="C15" s="1420"/>
      <c r="D15" s="1458"/>
      <c r="E15" s="1458"/>
      <c r="F15" s="1458"/>
      <c r="H15" s="1458"/>
      <c r="J15" s="1458"/>
      <c r="K15" s="1458"/>
      <c r="L15" s="1457"/>
    </row>
    <row r="16" spans="1:13" s="1369" customFormat="1" ht="13.5" customHeight="1" x14ac:dyDescent="0.2">
      <c r="B16" s="2060" t="s">
        <v>1523</v>
      </c>
      <c r="C16" s="2060"/>
      <c r="D16" s="2061"/>
      <c r="E16" s="2061"/>
      <c r="F16" s="2061"/>
      <c r="G16" s="2062"/>
      <c r="H16" s="2061"/>
      <c r="I16" s="2062"/>
      <c r="J16" s="2061"/>
      <c r="K16" s="2061"/>
      <c r="L16" s="1456"/>
    </row>
    <row r="17" spans="2:12" ht="60" customHeight="1" x14ac:dyDescent="0.2">
      <c r="B17" s="2623" t="s">
        <v>2307</v>
      </c>
      <c r="C17" s="2623"/>
      <c r="D17" s="2623"/>
      <c r="E17" s="2623"/>
      <c r="F17" s="2623"/>
      <c r="G17" s="2623"/>
      <c r="H17" s="2623"/>
      <c r="I17" s="2623"/>
      <c r="J17" s="2623"/>
      <c r="K17" s="2623"/>
      <c r="L17" s="1438"/>
    </row>
    <row r="18" spans="2:12" ht="4.5" customHeight="1" x14ac:dyDescent="0.2">
      <c r="B18" s="1420"/>
      <c r="C18" s="1420"/>
      <c r="L18" s="1438"/>
    </row>
    <row r="19" spans="2:12" s="1369" customFormat="1" ht="13.5" customHeight="1" x14ac:dyDescent="0.2">
      <c r="B19" s="2060" t="s">
        <v>2080</v>
      </c>
      <c r="C19" s="2060"/>
      <c r="D19" s="2061"/>
      <c r="E19" s="2061"/>
      <c r="F19" s="2061"/>
      <c r="G19" s="2062"/>
      <c r="H19" s="2061"/>
      <c r="I19" s="2062"/>
      <c r="J19" s="2061"/>
      <c r="K19" s="2061"/>
      <c r="L19" s="1456"/>
    </row>
    <row r="20" spans="2:12" ht="57" customHeight="1" x14ac:dyDescent="0.2">
      <c r="B20" s="2626" t="s">
        <v>2309</v>
      </c>
      <c r="C20" s="2626"/>
      <c r="D20" s="2623"/>
      <c r="E20" s="2623"/>
      <c r="F20" s="2623"/>
      <c r="G20" s="2623"/>
      <c r="H20" s="2623"/>
      <c r="I20" s="2623"/>
      <c r="J20" s="2623"/>
      <c r="K20" s="2623"/>
      <c r="L20" s="1438"/>
    </row>
    <row r="21" spans="2:12" ht="4.5" customHeight="1" x14ac:dyDescent="0.2">
      <c r="B21" s="1455"/>
      <c r="C21" s="1455"/>
      <c r="L21" s="1438"/>
    </row>
    <row r="22" spans="2:12" ht="13.5" customHeight="1" x14ac:dyDescent="0.2">
      <c r="B22" s="2060" t="s">
        <v>1522</v>
      </c>
      <c r="C22" s="2060"/>
      <c r="D22" s="2037"/>
      <c r="E22" s="2037"/>
      <c r="F22" s="2037"/>
      <c r="G22" s="2038"/>
      <c r="H22" s="2037"/>
      <c r="I22" s="2038"/>
      <c r="J22" s="2037"/>
      <c r="K22" s="2037"/>
      <c r="L22" s="1438"/>
    </row>
    <row r="23" spans="2:12" ht="45" customHeight="1" x14ac:dyDescent="0.2">
      <c r="B23" s="2623" t="s">
        <v>2305</v>
      </c>
      <c r="C23" s="2623"/>
      <c r="D23" s="2623"/>
      <c r="E23" s="2623"/>
      <c r="F23" s="2623"/>
      <c r="G23" s="2623"/>
      <c r="H23" s="2623"/>
      <c r="I23" s="2623"/>
      <c r="J23" s="2623"/>
      <c r="K23" s="2623"/>
      <c r="L23" s="1438"/>
    </row>
    <row r="24" spans="2:12" ht="4.5" customHeight="1" x14ac:dyDescent="0.2">
      <c r="B24" s="1420"/>
      <c r="C24" s="1420"/>
      <c r="L24" s="1438"/>
    </row>
    <row r="25" spans="2:12" ht="13.5" customHeight="1" x14ac:dyDescent="0.2">
      <c r="B25" s="2060" t="s">
        <v>1521</v>
      </c>
      <c r="C25" s="2060"/>
      <c r="D25" s="2037"/>
      <c r="E25" s="2037"/>
      <c r="F25" s="2037"/>
      <c r="G25" s="2038"/>
      <c r="H25" s="2037"/>
      <c r="I25" s="2038"/>
      <c r="J25" s="2037"/>
      <c r="K25" s="2037"/>
      <c r="L25" s="1438"/>
    </row>
    <row r="26" spans="2:12" ht="45.75" customHeight="1" x14ac:dyDescent="0.2">
      <c r="B26" s="2623" t="s">
        <v>2306</v>
      </c>
      <c r="C26" s="2623"/>
      <c r="D26" s="2623"/>
      <c r="E26" s="2623"/>
      <c r="F26" s="2623"/>
      <c r="G26" s="2623"/>
      <c r="H26" s="2623"/>
      <c r="I26" s="2623"/>
      <c r="J26" s="2623"/>
      <c r="K26" s="2623"/>
      <c r="L26" s="1438"/>
    </row>
    <row r="27" spans="2:12" ht="4.5" customHeight="1" x14ac:dyDescent="0.2">
      <c r="B27" s="1420"/>
      <c r="C27" s="1420"/>
      <c r="L27" s="1438"/>
    </row>
    <row r="28" spans="2:12" ht="13.5" customHeight="1" x14ac:dyDescent="0.2">
      <c r="B28" s="2063" t="s">
        <v>1520</v>
      </c>
      <c r="C28" s="2063"/>
      <c r="D28" s="2037"/>
      <c r="E28" s="2037"/>
      <c r="F28" s="2037"/>
      <c r="G28" s="2038"/>
      <c r="H28" s="2037"/>
      <c r="I28" s="2038"/>
      <c r="J28" s="2037"/>
      <c r="K28" s="2037"/>
      <c r="L28" s="1438"/>
    </row>
    <row r="29" spans="2:12" ht="54" customHeight="1" x14ac:dyDescent="0.2">
      <c r="B29" s="2627" t="s">
        <v>2304</v>
      </c>
      <c r="C29" s="2627"/>
      <c r="D29" s="2623"/>
      <c r="E29" s="2623"/>
      <c r="F29" s="2623"/>
      <c r="G29" s="2623"/>
      <c r="H29" s="2623"/>
      <c r="I29" s="2623"/>
      <c r="J29" s="2623"/>
      <c r="K29" s="2623"/>
      <c r="L29" s="1438"/>
    </row>
    <row r="30" spans="2:12" ht="4.5" customHeight="1" x14ac:dyDescent="0.2">
      <c r="B30" s="1454"/>
      <c r="C30" s="1454"/>
      <c r="D30" s="1403"/>
      <c r="E30" s="1403"/>
      <c r="F30" s="1403"/>
      <c r="G30" s="1423"/>
      <c r="H30" s="1403"/>
      <c r="I30" s="1423"/>
      <c r="J30" s="1403"/>
      <c r="K30" s="1403"/>
      <c r="L30" s="1438"/>
    </row>
    <row r="31" spans="2:12" s="1403" customFormat="1" ht="13.5" customHeight="1" x14ac:dyDescent="0.2">
      <c r="B31" s="2064" t="s">
        <v>1519</v>
      </c>
      <c r="C31" s="2064"/>
      <c r="D31" s="2057"/>
      <c r="E31" s="2037"/>
      <c r="F31" s="2037"/>
      <c r="G31" s="2038"/>
      <c r="H31" s="2037"/>
      <c r="I31" s="2038"/>
      <c r="J31" s="2037"/>
      <c r="K31" s="2037"/>
      <c r="L31" s="1438"/>
    </row>
    <row r="32" spans="2:12" s="1403" customFormat="1" ht="68.25" customHeight="1" x14ac:dyDescent="0.2">
      <c r="B32" s="2622" t="s">
        <v>2346</v>
      </c>
      <c r="C32" s="2622"/>
      <c r="D32" s="2623"/>
      <c r="E32" s="2623"/>
      <c r="F32" s="2623"/>
      <c r="G32" s="2623"/>
      <c r="H32" s="2623"/>
      <c r="I32" s="2623"/>
      <c r="J32" s="2623"/>
      <c r="K32" s="2623"/>
      <c r="L32" s="1438"/>
    </row>
    <row r="33" spans="1:13" s="1403" customFormat="1" ht="4.5" customHeight="1" x14ac:dyDescent="0.2">
      <c r="B33" s="1453"/>
      <c r="C33" s="1453"/>
      <c r="G33" s="1423"/>
      <c r="I33" s="1423"/>
      <c r="L33" s="1438"/>
    </row>
    <row r="34" spans="1:13" s="1403" customFormat="1" ht="11.1" customHeight="1" x14ac:dyDescent="0.2">
      <c r="B34" s="2065" t="s">
        <v>1518</v>
      </c>
      <c r="C34" s="2066"/>
      <c r="D34" s="2067"/>
      <c r="E34" s="2067"/>
      <c r="F34" s="2067"/>
      <c r="G34" s="2068"/>
      <c r="H34" s="2067"/>
      <c r="I34" s="2068"/>
      <c r="J34" s="2067"/>
      <c r="K34" s="2069"/>
      <c r="L34" s="1438"/>
    </row>
    <row r="35" spans="1:13" s="1403" customFormat="1" ht="13.5" customHeight="1" x14ac:dyDescent="0.2">
      <c r="B35" s="1449" t="s">
        <v>1517</v>
      </c>
      <c r="C35" s="1668"/>
      <c r="D35" s="1452"/>
      <c r="E35" s="1451"/>
      <c r="F35" s="1450" t="s">
        <v>1516</v>
      </c>
      <c r="G35" s="1447"/>
      <c r="H35" s="1446"/>
      <c r="I35" s="1445"/>
      <c r="J35" s="1440"/>
      <c r="K35" s="1444"/>
      <c r="L35" s="1438"/>
    </row>
    <row r="36" spans="1:13" s="1403" customFormat="1" ht="13.5" customHeight="1" x14ac:dyDescent="0.2">
      <c r="B36" s="1449" t="s">
        <v>1515</v>
      </c>
      <c r="C36" s="1668"/>
      <c r="D36" s="2070"/>
      <c r="E36" s="1446"/>
      <c r="F36" s="1448" t="s">
        <v>1514</v>
      </c>
      <c r="G36" s="1447"/>
      <c r="H36" s="1446"/>
      <c r="I36" s="1445"/>
      <c r="J36" s="1440"/>
      <c r="K36" s="1444"/>
      <c r="L36" s="1438"/>
      <c r="M36" s="1443"/>
    </row>
    <row r="37" spans="1:13" s="1403" customFormat="1" ht="11.45" customHeight="1" x14ac:dyDescent="0.2">
      <c r="B37" s="1442"/>
      <c r="C37" s="1440"/>
      <c r="D37" s="1440"/>
      <c r="E37" s="1440"/>
      <c r="F37" s="1440"/>
      <c r="G37" s="1441"/>
      <c r="H37" s="1440"/>
      <c r="I37" s="1441"/>
      <c r="J37" s="1440"/>
      <c r="K37" s="1439"/>
      <c r="L37" s="1438"/>
    </row>
    <row r="38" spans="1:13" s="1403" customFormat="1" ht="8.25" customHeight="1" x14ac:dyDescent="0.2">
      <c r="A38" s="2024"/>
      <c r="B38" s="2071"/>
      <c r="C38" s="2071"/>
      <c r="D38" s="2071"/>
      <c r="E38" s="2071"/>
      <c r="F38" s="2071"/>
      <c r="G38" s="2072"/>
      <c r="H38" s="2071"/>
      <c r="I38" s="2072"/>
      <c r="J38" s="2071"/>
      <c r="K38" s="2071"/>
      <c r="L38" s="1438"/>
    </row>
    <row r="39" spans="1:13" ht="11.85" customHeight="1" x14ac:dyDescent="0.2">
      <c r="B39" s="1475" t="s">
        <v>1765</v>
      </c>
      <c r="C39" s="1475"/>
      <c r="D39" s="1403"/>
      <c r="E39" s="1403"/>
      <c r="F39" s="1403"/>
      <c r="L39" s="1438"/>
    </row>
    <row r="40" spans="1:13" ht="9.6" customHeight="1" x14ac:dyDescent="0.2">
      <c r="B40" s="1354" t="s">
        <v>2019</v>
      </c>
      <c r="C40" s="1354"/>
      <c r="L40" s="1438"/>
    </row>
    <row r="41" spans="1:13" ht="9.6" customHeight="1" x14ac:dyDescent="0.2">
      <c r="B41" s="1354" t="s">
        <v>2020</v>
      </c>
      <c r="C41" s="1354"/>
    </row>
    <row r="42" spans="1:13" ht="11.85" customHeight="1" x14ac:dyDescent="0.2">
      <c r="B42" s="1358" t="s">
        <v>1513</v>
      </c>
      <c r="C42" s="1358"/>
    </row>
    <row r="43" spans="1:13" ht="9.6" customHeight="1" x14ac:dyDescent="0.2">
      <c r="B43" s="1354" t="s">
        <v>1512</v>
      </c>
      <c r="C43" s="1354"/>
      <c r="M43" s="1437"/>
    </row>
    <row r="44" spans="1:13" ht="12.6" customHeight="1" x14ac:dyDescent="0.2">
      <c r="B44" s="1358" t="s">
        <v>1939</v>
      </c>
      <c r="C44" s="1358"/>
      <c r="M44" s="1437"/>
    </row>
    <row r="45" spans="1:13" ht="9.6" customHeight="1" x14ac:dyDescent="0.2">
      <c r="B45" s="1354"/>
      <c r="C45" s="1354"/>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4"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P12" sqref="P12"/>
    </sheetView>
  </sheetViews>
  <sheetFormatPr defaultColWidth="9.140625" defaultRowHeight="12.75" x14ac:dyDescent="0.2"/>
  <cols>
    <col min="1" max="1" width="1.5703125" style="1951" customWidth="1"/>
    <col min="2" max="2" width="21.5703125" style="1951" customWidth="1"/>
    <col min="3" max="3" width="6.140625" style="1951" customWidth="1"/>
    <col min="4" max="4" width="4.7109375" style="1951" customWidth="1"/>
    <col min="5" max="5" width="3.5703125" style="1951" customWidth="1"/>
    <col min="6" max="6" width="21.5703125" style="1951" customWidth="1"/>
    <col min="7" max="7" width="3.5703125" style="2098" customWidth="1"/>
    <col min="8" max="8" width="10.5703125" style="1951" customWidth="1"/>
    <col min="9" max="9" width="3.42578125" style="2098" customWidth="1"/>
    <col min="10" max="10" width="15.5703125" style="1951" customWidth="1"/>
    <col min="11" max="11" width="8.5703125" style="1951" customWidth="1"/>
    <col min="12" max="12" width="1.5703125" style="1951" customWidth="1"/>
    <col min="13" max="13" width="3.42578125" style="1951" customWidth="1"/>
    <col min="14" max="16384" width="9.140625" style="1951"/>
  </cols>
  <sheetData>
    <row r="1" spans="1:12" ht="12.75" customHeight="1" x14ac:dyDescent="0.2">
      <c r="B1" s="2633" t="str">
        <f>'Single Audit Cover'!A7</f>
        <v>Rockford SD 205</v>
      </c>
      <c r="C1" s="2633"/>
      <c r="D1" s="2633"/>
      <c r="E1" s="2633"/>
      <c r="F1" s="2633"/>
      <c r="G1" s="2633"/>
      <c r="H1" s="2633"/>
      <c r="I1" s="2633"/>
      <c r="J1" s="2633"/>
      <c r="K1" s="2633"/>
      <c r="L1" s="2094"/>
    </row>
    <row r="2" spans="1:12" ht="12.75" customHeight="1" x14ac:dyDescent="0.2">
      <c r="B2" s="2634">
        <f>'Single Audit Cover'!E7</f>
        <v>4101205025</v>
      </c>
      <c r="C2" s="2634"/>
      <c r="D2" s="2634"/>
      <c r="E2" s="2634"/>
      <c r="F2" s="2634"/>
      <c r="G2" s="2634"/>
      <c r="H2" s="2634"/>
      <c r="I2" s="2634"/>
      <c r="J2" s="2634"/>
      <c r="K2" s="2634"/>
      <c r="L2" s="2095"/>
    </row>
    <row r="3" spans="1:12" ht="12.75" customHeight="1" x14ac:dyDescent="0.2">
      <c r="B3" s="2635" t="s">
        <v>1511</v>
      </c>
      <c r="C3" s="2635"/>
      <c r="D3" s="2635"/>
      <c r="E3" s="2635"/>
      <c r="F3" s="2635"/>
      <c r="G3" s="2635"/>
      <c r="H3" s="2635"/>
      <c r="I3" s="2635"/>
      <c r="J3" s="2635"/>
      <c r="K3" s="2635"/>
      <c r="L3" s="2096"/>
    </row>
    <row r="4" spans="1:12" ht="12.75" customHeight="1" x14ac:dyDescent="0.2">
      <c r="B4" s="2635" t="str">
        <f>'Single Audit Cover'!A4</f>
        <v>Year Ending June 30, 2017</v>
      </c>
      <c r="C4" s="2635"/>
      <c r="D4" s="2635"/>
      <c r="E4" s="2635"/>
      <c r="F4" s="2635"/>
      <c r="G4" s="2635"/>
      <c r="H4" s="2635"/>
      <c r="I4" s="2635"/>
      <c r="J4" s="2635"/>
      <c r="K4" s="2635"/>
      <c r="L4" s="2096"/>
    </row>
    <row r="5" spans="1:12" ht="5.25" customHeight="1" x14ac:dyDescent="0.2">
      <c r="B5" s="2097" t="s">
        <v>1364</v>
      </c>
      <c r="C5" s="2097"/>
      <c r="L5" s="1438"/>
    </row>
    <row r="6" spans="1:12" ht="30.75" customHeight="1" x14ac:dyDescent="0.2">
      <c r="A6" s="1438"/>
      <c r="B6" s="2636" t="s">
        <v>1550</v>
      </c>
      <c r="C6" s="2636"/>
      <c r="D6" s="2636"/>
      <c r="E6" s="2636"/>
      <c r="F6" s="2636"/>
      <c r="G6" s="2636"/>
      <c r="H6" s="2636"/>
      <c r="I6" s="2636"/>
      <c r="J6" s="2636"/>
      <c r="K6" s="2636"/>
      <c r="L6" s="1438"/>
    </row>
    <row r="7" spans="1:12" ht="4.5" customHeight="1" x14ac:dyDescent="0.2">
      <c r="B7" s="2099"/>
      <c r="C7" s="2099"/>
      <c r="D7" s="2099"/>
      <c r="E7" s="2099"/>
      <c r="F7" s="2099"/>
      <c r="G7" s="2100"/>
      <c r="H7" s="2099"/>
      <c r="I7" s="2100"/>
      <c r="J7" s="2099"/>
      <c r="K7" s="2099"/>
      <c r="L7" s="1438"/>
    </row>
    <row r="8" spans="1:12" ht="13.5" customHeight="1" x14ac:dyDescent="0.2">
      <c r="B8" s="2101" t="s">
        <v>1549</v>
      </c>
      <c r="C8" s="2102" t="s">
        <v>2018</v>
      </c>
      <c r="D8" s="2103">
        <v>3</v>
      </c>
      <c r="E8" s="1438"/>
      <c r="F8" s="2104" t="s">
        <v>1528</v>
      </c>
      <c r="G8" s="2105"/>
      <c r="H8" s="2106" t="s">
        <v>1548</v>
      </c>
      <c r="I8" s="2105" t="s">
        <v>2228</v>
      </c>
      <c r="J8" s="2107" t="s">
        <v>1547</v>
      </c>
      <c r="L8" s="1438"/>
    </row>
    <row r="9" spans="1:12" ht="13.5" customHeight="1" x14ac:dyDescent="0.2">
      <c r="D9" s="1438"/>
      <c r="E9" s="1438"/>
      <c r="F9" s="1438"/>
      <c r="G9" s="2108"/>
      <c r="H9" s="1438"/>
      <c r="I9" s="2109" t="s">
        <v>1525</v>
      </c>
      <c r="J9" s="1438"/>
      <c r="K9" s="2110">
        <v>2016</v>
      </c>
      <c r="L9" s="1438"/>
    </row>
    <row r="10" spans="1:12" ht="4.5" customHeight="1" x14ac:dyDescent="0.2">
      <c r="B10" s="2111"/>
      <c r="C10" s="2111"/>
      <c r="D10" s="2112"/>
      <c r="E10" s="2112"/>
      <c r="F10" s="2112"/>
      <c r="G10" s="2113"/>
      <c r="H10" s="2112"/>
      <c r="I10" s="2113"/>
      <c r="J10" s="2112"/>
      <c r="K10" s="2112"/>
      <c r="L10" s="1438"/>
    </row>
    <row r="11" spans="1:12" ht="5.25" customHeight="1" x14ac:dyDescent="0.2">
      <c r="B11" s="1438"/>
      <c r="C11" s="1438"/>
      <c r="D11" s="2114"/>
      <c r="E11" s="1438"/>
      <c r="F11" s="1438"/>
      <c r="G11" s="2108"/>
      <c r="H11" s="1438"/>
      <c r="I11" s="2108"/>
      <c r="J11" s="1438"/>
      <c r="K11" s="1457"/>
      <c r="L11" s="1438"/>
    </row>
    <row r="12" spans="1:12" ht="13.5" customHeight="1" x14ac:dyDescent="0.2">
      <c r="B12" s="2104" t="s">
        <v>1546</v>
      </c>
      <c r="C12" s="2104"/>
      <c r="D12" s="2114"/>
      <c r="E12" s="1438"/>
      <c r="F12" s="2632" t="s">
        <v>2265</v>
      </c>
      <c r="G12" s="2632"/>
      <c r="H12" s="2632"/>
      <c r="I12" s="2632"/>
      <c r="J12" s="2632"/>
      <c r="K12" s="2632"/>
      <c r="L12" s="1438"/>
    </row>
    <row r="13" spans="1:12" ht="9.6" customHeight="1" x14ac:dyDescent="0.2">
      <c r="B13" s="2115"/>
      <c r="C13" s="2115"/>
      <c r="D13" s="2114"/>
      <c r="E13" s="1438"/>
      <c r="F13" s="1438"/>
      <c r="G13" s="2108"/>
      <c r="H13" s="1438"/>
      <c r="I13" s="2108"/>
      <c r="J13" s="1438"/>
      <c r="K13" s="1457"/>
      <c r="L13" s="1438"/>
    </row>
    <row r="14" spans="1:12" ht="42" customHeight="1" x14ac:dyDescent="0.2">
      <c r="B14" s="2101" t="s">
        <v>1545</v>
      </c>
      <c r="C14" s="2101"/>
      <c r="D14" s="2629" t="s">
        <v>2339</v>
      </c>
      <c r="E14" s="2629"/>
      <c r="F14" s="2629"/>
      <c r="H14" s="2116" t="s">
        <v>1544</v>
      </c>
      <c r="I14" s="2630" t="s">
        <v>2270</v>
      </c>
      <c r="J14" s="2630"/>
      <c r="K14" s="2630"/>
      <c r="L14" s="1438"/>
    </row>
    <row r="15" spans="1:12" ht="9.4" customHeight="1" x14ac:dyDescent="0.2">
      <c r="B15" s="2101"/>
      <c r="C15" s="2101"/>
      <c r="D15" s="2117"/>
      <c r="E15" s="2097"/>
      <c r="F15" s="2097"/>
      <c r="G15" s="2118"/>
      <c r="H15" s="2097"/>
      <c r="I15" s="2119"/>
      <c r="J15" s="2120"/>
      <c r="K15" s="2121"/>
      <c r="L15" s="1438"/>
    </row>
    <row r="16" spans="1:12" ht="13.5" customHeight="1" x14ac:dyDescent="0.2">
      <c r="B16" s="2101" t="s">
        <v>1543</v>
      </c>
      <c r="C16" s="2101"/>
      <c r="D16" s="2630" t="s">
        <v>2266</v>
      </c>
      <c r="E16" s="2630"/>
      <c r="F16" s="2630"/>
      <c r="G16" s="2630"/>
      <c r="H16" s="2630"/>
      <c r="I16" s="2630"/>
      <c r="J16" s="2630"/>
      <c r="K16" s="2630"/>
      <c r="L16" s="1438"/>
    </row>
    <row r="17" spans="2:12" ht="13.5" customHeight="1" x14ac:dyDescent="0.2">
      <c r="B17" s="2101" t="s">
        <v>1542</v>
      </c>
      <c r="C17" s="2101"/>
      <c r="D17" s="2631" t="s">
        <v>2267</v>
      </c>
      <c r="E17" s="2631"/>
      <c r="F17" s="2631"/>
      <c r="G17" s="2631"/>
      <c r="H17" s="2631"/>
      <c r="I17" s="2631"/>
      <c r="J17" s="2631"/>
      <c r="K17" s="2631"/>
      <c r="L17" s="1438"/>
    </row>
    <row r="18" spans="2:12" ht="9.4" customHeight="1" x14ac:dyDescent="0.2">
      <c r="B18" s="2112"/>
      <c r="C18" s="2112"/>
      <c r="D18" s="2112"/>
      <c r="E18" s="2112"/>
      <c r="F18" s="2112"/>
      <c r="G18" s="2113"/>
      <c r="H18" s="2112"/>
      <c r="I18" s="2113"/>
      <c r="J18" s="2112"/>
      <c r="K18" s="2112"/>
      <c r="L18" s="1438"/>
    </row>
    <row r="19" spans="2:12" ht="13.5" customHeight="1" x14ac:dyDescent="0.2">
      <c r="B19" s="2122" t="s">
        <v>1541</v>
      </c>
      <c r="C19" s="2122"/>
      <c r="D19" s="1456"/>
      <c r="E19" s="1456"/>
      <c r="F19" s="1456"/>
      <c r="G19" s="2123"/>
      <c r="H19" s="1456"/>
      <c r="I19" s="2123"/>
      <c r="J19" s="1438"/>
      <c r="K19" s="1438"/>
      <c r="L19" s="1438"/>
    </row>
    <row r="20" spans="2:12" ht="44.25" customHeight="1" x14ac:dyDescent="0.2">
      <c r="B20" s="2628" t="s">
        <v>2268</v>
      </c>
      <c r="C20" s="2628"/>
      <c r="D20" s="2628"/>
      <c r="E20" s="2628"/>
      <c r="F20" s="2628"/>
      <c r="G20" s="2628"/>
      <c r="H20" s="2628"/>
      <c r="I20" s="2628"/>
      <c r="J20" s="2628"/>
      <c r="K20" s="2628"/>
      <c r="L20" s="1457"/>
    </row>
    <row r="21" spans="2:12" ht="4.5" customHeight="1" x14ac:dyDescent="0.2">
      <c r="B21" s="2124"/>
      <c r="C21" s="2124"/>
      <c r="D21" s="2125"/>
      <c r="E21" s="2125"/>
      <c r="F21" s="2125"/>
      <c r="G21" s="2113"/>
      <c r="H21" s="2125"/>
      <c r="I21" s="2113"/>
      <c r="J21" s="2125"/>
      <c r="K21" s="2125"/>
      <c r="L21" s="1457"/>
    </row>
    <row r="22" spans="2:12" ht="13.35" customHeight="1" x14ac:dyDescent="0.2">
      <c r="B22" s="2122" t="s">
        <v>1540</v>
      </c>
      <c r="C22" s="2122"/>
      <c r="D22" s="1438"/>
      <c r="E22" s="1438"/>
      <c r="F22" s="1438"/>
      <c r="G22" s="2108"/>
      <c r="H22" s="1438"/>
      <c r="I22" s="2108"/>
      <c r="J22" s="1438"/>
      <c r="K22" s="1438"/>
      <c r="L22" s="1438"/>
    </row>
    <row r="23" spans="2:12" ht="37.5" customHeight="1" x14ac:dyDescent="0.2">
      <c r="B23" s="2628" t="s">
        <v>2347</v>
      </c>
      <c r="C23" s="2628"/>
      <c r="D23" s="2628"/>
      <c r="E23" s="2628"/>
      <c r="F23" s="2628"/>
      <c r="G23" s="2628"/>
      <c r="H23" s="2628"/>
      <c r="I23" s="2628"/>
      <c r="J23" s="2628"/>
      <c r="K23" s="2628"/>
      <c r="L23" s="1438"/>
    </row>
    <row r="24" spans="2:12" ht="4.5" customHeight="1" x14ac:dyDescent="0.2">
      <c r="B24" s="2124"/>
      <c r="C24" s="2124"/>
      <c r="D24" s="2112"/>
      <c r="E24" s="2112"/>
      <c r="F24" s="2112"/>
      <c r="G24" s="2113"/>
      <c r="H24" s="2112"/>
      <c r="I24" s="2113"/>
      <c r="J24" s="2112"/>
      <c r="K24" s="2112"/>
      <c r="L24" s="1438"/>
    </row>
    <row r="25" spans="2:12" ht="13.5" customHeight="1" x14ac:dyDescent="0.2">
      <c r="B25" s="2122" t="s">
        <v>1539</v>
      </c>
      <c r="C25" s="2122"/>
      <c r="D25" s="1438"/>
      <c r="E25" s="1438"/>
      <c r="F25" s="1438"/>
      <c r="G25" s="2108"/>
      <c r="H25" s="1438"/>
      <c r="I25" s="2108"/>
      <c r="J25" s="1438"/>
      <c r="K25" s="1438"/>
      <c r="L25" s="1438"/>
    </row>
    <row r="26" spans="2:12" ht="37.5" customHeight="1" x14ac:dyDescent="0.2">
      <c r="B26" s="2628" t="s">
        <v>2102</v>
      </c>
      <c r="C26" s="2628"/>
      <c r="D26" s="2628"/>
      <c r="E26" s="2628"/>
      <c r="F26" s="2628"/>
      <c r="G26" s="2628"/>
      <c r="H26" s="2628"/>
      <c r="I26" s="2628"/>
      <c r="J26" s="2628"/>
      <c r="K26" s="2628"/>
      <c r="L26" s="1438"/>
    </row>
    <row r="27" spans="2:12" ht="4.5" customHeight="1" x14ac:dyDescent="0.2">
      <c r="B27" s="2126"/>
      <c r="C27" s="2126"/>
      <c r="D27" s="2126"/>
      <c r="E27" s="2112"/>
      <c r="F27" s="2112"/>
      <c r="G27" s="2113"/>
      <c r="H27" s="2112"/>
      <c r="I27" s="2113"/>
      <c r="J27" s="2112"/>
      <c r="K27" s="2112"/>
      <c r="L27" s="1438"/>
    </row>
    <row r="28" spans="2:12" ht="13.5" customHeight="1" x14ac:dyDescent="0.2">
      <c r="B28" s="2122" t="s">
        <v>1538</v>
      </c>
      <c r="C28" s="2122"/>
      <c r="D28" s="1438"/>
      <c r="E28" s="1438"/>
      <c r="F28" s="1438"/>
      <c r="G28" s="2108"/>
      <c r="H28" s="1438"/>
      <c r="I28" s="2108"/>
      <c r="J28" s="1438"/>
      <c r="K28" s="1438"/>
      <c r="L28" s="1438"/>
    </row>
    <row r="29" spans="2:12" ht="37.5" customHeight="1" x14ac:dyDescent="0.2">
      <c r="B29" s="2628" t="s">
        <v>2348</v>
      </c>
      <c r="C29" s="2628"/>
      <c r="D29" s="2628"/>
      <c r="E29" s="2628"/>
      <c r="F29" s="2628"/>
      <c r="G29" s="2628"/>
      <c r="H29" s="2628"/>
      <c r="I29" s="2628"/>
      <c r="J29" s="2628"/>
      <c r="K29" s="2628"/>
      <c r="L29" s="1438"/>
    </row>
    <row r="30" spans="2:12" ht="4.5" customHeight="1" x14ac:dyDescent="0.2">
      <c r="B30" s="2124"/>
      <c r="C30" s="2124"/>
      <c r="D30" s="2112"/>
      <c r="E30" s="2112"/>
      <c r="F30" s="2112"/>
      <c r="G30" s="2113"/>
      <c r="H30" s="2112"/>
      <c r="I30" s="2113"/>
      <c r="J30" s="2112"/>
      <c r="K30" s="2112"/>
      <c r="L30" s="1438"/>
    </row>
    <row r="31" spans="2:12" ht="13.5" customHeight="1" x14ac:dyDescent="0.2">
      <c r="B31" s="2122" t="s">
        <v>1537</v>
      </c>
      <c r="C31" s="2122"/>
      <c r="D31" s="1438"/>
      <c r="E31" s="1438"/>
      <c r="F31" s="1438"/>
      <c r="G31" s="2108"/>
      <c r="H31" s="1438"/>
      <c r="I31" s="2108"/>
      <c r="J31" s="1438"/>
      <c r="K31" s="1438"/>
      <c r="L31" s="1438"/>
    </row>
    <row r="32" spans="2:12" ht="37.5" customHeight="1" x14ac:dyDescent="0.2">
      <c r="B32" s="2628" t="s">
        <v>2296</v>
      </c>
      <c r="C32" s="2628"/>
      <c r="D32" s="2628"/>
      <c r="E32" s="2628"/>
      <c r="F32" s="2628"/>
      <c r="G32" s="2628"/>
      <c r="H32" s="2628"/>
      <c r="I32" s="2628"/>
      <c r="J32" s="2628"/>
      <c r="K32" s="2628"/>
      <c r="L32" s="1438"/>
    </row>
    <row r="33" spans="2:12" ht="4.5" customHeight="1" x14ac:dyDescent="0.2">
      <c r="B33" s="2124"/>
      <c r="C33" s="2124"/>
      <c r="D33" s="2112"/>
      <c r="E33" s="2112"/>
      <c r="F33" s="2112"/>
      <c r="G33" s="2113"/>
      <c r="H33" s="2112"/>
      <c r="I33" s="2113"/>
      <c r="J33" s="2112"/>
      <c r="K33" s="2112"/>
      <c r="L33" s="1438"/>
    </row>
    <row r="34" spans="2:12" ht="13.5" customHeight="1" x14ac:dyDescent="0.2">
      <c r="B34" s="2104" t="s">
        <v>1536</v>
      </c>
      <c r="C34" s="2104"/>
      <c r="D34" s="1438"/>
      <c r="E34" s="1438"/>
      <c r="F34" s="1438"/>
      <c r="G34" s="2108"/>
      <c r="H34" s="1438"/>
      <c r="I34" s="2108"/>
      <c r="J34" s="1438"/>
      <c r="K34" s="1438"/>
      <c r="L34" s="1438"/>
    </row>
    <row r="35" spans="2:12" ht="37.5" customHeight="1" x14ac:dyDescent="0.2">
      <c r="B35" s="2628" t="s">
        <v>2295</v>
      </c>
      <c r="C35" s="2628"/>
      <c r="D35" s="2628"/>
      <c r="E35" s="2628"/>
      <c r="F35" s="2628"/>
      <c r="G35" s="2628"/>
      <c r="H35" s="2628"/>
      <c r="I35" s="2628"/>
      <c r="J35" s="2628"/>
      <c r="K35" s="2628"/>
      <c r="L35" s="1438"/>
    </row>
    <row r="36" spans="2:12" ht="4.5" customHeight="1" x14ac:dyDescent="0.2">
      <c r="B36" s="2124"/>
      <c r="C36" s="2124"/>
      <c r="D36" s="2112"/>
      <c r="E36" s="2112"/>
      <c r="F36" s="2112"/>
      <c r="G36" s="2113"/>
      <c r="H36" s="2112"/>
      <c r="I36" s="2113"/>
      <c r="J36" s="2112"/>
      <c r="K36" s="2112"/>
      <c r="L36" s="1438"/>
    </row>
    <row r="37" spans="2:12" ht="13.5" customHeight="1" x14ac:dyDescent="0.2">
      <c r="B37" s="2104" t="s">
        <v>1535</v>
      </c>
      <c r="C37" s="2104"/>
      <c r="D37" s="1438"/>
      <c r="E37" s="1438"/>
      <c r="F37" s="1438"/>
      <c r="G37" s="2108"/>
      <c r="H37" s="1438"/>
      <c r="I37" s="2108"/>
      <c r="J37" s="1438"/>
      <c r="K37" s="1438"/>
      <c r="L37" s="1438"/>
    </row>
    <row r="38" spans="2:12" ht="35.25" customHeight="1" x14ac:dyDescent="0.2">
      <c r="B38" s="2628" t="s">
        <v>2294</v>
      </c>
      <c r="C38" s="2628"/>
      <c r="D38" s="2628"/>
      <c r="E38" s="2628"/>
      <c r="F38" s="2628"/>
      <c r="G38" s="2628"/>
      <c r="H38" s="2628"/>
      <c r="I38" s="2628"/>
      <c r="J38" s="2628"/>
      <c r="K38" s="2628"/>
      <c r="L38" s="1438"/>
    </row>
    <row r="39" spans="2:12" ht="4.5" customHeight="1" x14ac:dyDescent="0.2">
      <c r="B39" s="2127"/>
      <c r="C39" s="2127"/>
      <c r="D39" s="1438"/>
      <c r="E39" s="1438"/>
      <c r="F39" s="1438"/>
      <c r="G39" s="2108"/>
      <c r="H39" s="1438"/>
      <c r="I39" s="2108"/>
      <c r="J39" s="1438"/>
      <c r="K39" s="1438"/>
      <c r="L39" s="1438"/>
    </row>
    <row r="40" spans="2:12" s="1438" customFormat="1" ht="13.5" customHeight="1" x14ac:dyDescent="0.2">
      <c r="B40" s="2128" t="s">
        <v>1534</v>
      </c>
      <c r="C40" s="2128"/>
      <c r="D40" s="2129"/>
      <c r="E40" s="2099"/>
      <c r="F40" s="2099"/>
      <c r="G40" s="2100"/>
      <c r="H40" s="2099"/>
      <c r="I40" s="2100"/>
      <c r="J40" s="2099"/>
      <c r="K40" s="2099"/>
    </row>
    <row r="41" spans="2:12" s="1438" customFormat="1" ht="60" customHeight="1" x14ac:dyDescent="0.2">
      <c r="B41" s="2628" t="s">
        <v>2341</v>
      </c>
      <c r="C41" s="2628"/>
      <c r="D41" s="2628"/>
      <c r="E41" s="2628"/>
      <c r="F41" s="2628"/>
      <c r="G41" s="2628"/>
      <c r="H41" s="2628"/>
      <c r="I41" s="2628"/>
      <c r="J41" s="2628"/>
      <c r="K41" s="2628"/>
    </row>
    <row r="42" spans="2:12" s="1438" customFormat="1" ht="4.5" customHeight="1" x14ac:dyDescent="0.2">
      <c r="B42" s="2130"/>
      <c r="C42" s="2130"/>
      <c r="G42" s="2108"/>
      <c r="I42" s="2108"/>
    </row>
    <row r="43" spans="2:12" s="1438" customFormat="1" ht="13.5" customHeight="1" x14ac:dyDescent="0.2">
      <c r="B43" s="2131" t="s">
        <v>1518</v>
      </c>
      <c r="C43" s="2132"/>
      <c r="D43" s="2099"/>
      <c r="E43" s="2099"/>
      <c r="F43" s="2099"/>
      <c r="G43" s="2100"/>
      <c r="H43" s="2099"/>
      <c r="I43" s="2100"/>
      <c r="J43" s="2099"/>
      <c r="K43" s="2133"/>
      <c r="L43" s="1469"/>
    </row>
    <row r="44" spans="2:12" s="1438" customFormat="1" ht="13.5" customHeight="1" x14ac:dyDescent="0.2">
      <c r="B44" s="2134" t="s">
        <v>1517</v>
      </c>
      <c r="C44" s="2135"/>
      <c r="D44" s="2136"/>
      <c r="E44" s="2137"/>
      <c r="F44" s="2115" t="s">
        <v>1516</v>
      </c>
      <c r="G44" s="2108"/>
      <c r="I44" s="2108"/>
      <c r="J44" s="2138"/>
      <c r="K44" s="2139"/>
      <c r="L44" s="1469"/>
    </row>
    <row r="45" spans="2:12" s="1438" customFormat="1" ht="13.5" customHeight="1" x14ac:dyDescent="0.2">
      <c r="B45" s="2134" t="s">
        <v>1515</v>
      </c>
      <c r="C45" s="2135"/>
      <c r="D45" s="2138"/>
      <c r="F45" s="2115" t="s">
        <v>1514</v>
      </c>
      <c r="G45" s="2108"/>
      <c r="I45" s="2108"/>
      <c r="J45" s="2138"/>
      <c r="K45" s="2139"/>
      <c r="L45" s="1469"/>
    </row>
    <row r="46" spans="2:12" s="1438" customFormat="1" ht="13.5" customHeight="1" x14ac:dyDescent="0.2">
      <c r="B46" s="2140"/>
      <c r="C46" s="2112"/>
      <c r="D46" s="2112"/>
      <c r="E46" s="2112"/>
      <c r="F46" s="2112"/>
      <c r="G46" s="2113"/>
      <c r="H46" s="2112"/>
      <c r="I46" s="2113"/>
      <c r="J46" s="2112"/>
      <c r="K46" s="2141"/>
      <c r="L46" s="1469"/>
    </row>
    <row r="47" spans="2:12" ht="7.5" customHeight="1" x14ac:dyDescent="0.25">
      <c r="B47" s="2142"/>
      <c r="C47" s="2142"/>
      <c r="D47" s="2143"/>
      <c r="E47" s="2143"/>
      <c r="F47" s="2143"/>
      <c r="G47" s="2144"/>
      <c r="H47" s="2143"/>
      <c r="I47" s="2144"/>
      <c r="J47" s="2143"/>
      <c r="K47" s="2143"/>
    </row>
    <row r="48" spans="2:12" ht="13.5" customHeight="1" x14ac:dyDescent="0.2">
      <c r="B48" s="2145" t="s">
        <v>1533</v>
      </c>
      <c r="C48" s="2145"/>
      <c r="D48" s="1438"/>
      <c r="E48" s="1438"/>
      <c r="F48" s="1438"/>
    </row>
    <row r="49" spans="2:9" ht="10.5" customHeight="1" x14ac:dyDescent="0.2">
      <c r="B49" s="2146" t="s">
        <v>2081</v>
      </c>
      <c r="C49" s="2146"/>
      <c r="G49" s="1951"/>
      <c r="I49" s="1951"/>
    </row>
    <row r="50" spans="2:9" ht="11.1" customHeight="1" x14ac:dyDescent="0.2">
      <c r="B50" s="2146" t="s">
        <v>1940</v>
      </c>
      <c r="C50" s="2146"/>
      <c r="G50" s="1951"/>
      <c r="I50" s="1951"/>
    </row>
    <row r="51" spans="2:9" ht="11.1" customHeight="1" x14ac:dyDescent="0.2">
      <c r="B51" s="2146" t="s">
        <v>1532</v>
      </c>
      <c r="C51" s="2146"/>
      <c r="G51" s="1951"/>
      <c r="I51" s="1951"/>
    </row>
    <row r="52" spans="2:9" ht="11.1" customHeight="1" x14ac:dyDescent="0.2">
      <c r="B52" s="2146" t="s">
        <v>1531</v>
      </c>
      <c r="C52" s="2146"/>
      <c r="G52" s="1951"/>
      <c r="I52" s="19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2"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P12" sqref="P12"/>
    </sheetView>
  </sheetViews>
  <sheetFormatPr defaultColWidth="9.140625" defaultRowHeight="12.75" x14ac:dyDescent="0.2"/>
  <cols>
    <col min="1" max="1" width="1.5703125" style="1951" customWidth="1"/>
    <col min="2" max="2" width="21.5703125" style="1951" customWidth="1"/>
    <col min="3" max="3" width="6.140625" style="1951" customWidth="1"/>
    <col min="4" max="4" width="4.7109375" style="1951" customWidth="1"/>
    <col min="5" max="5" width="3.5703125" style="1951" customWidth="1"/>
    <col min="6" max="6" width="21.5703125" style="1951" customWidth="1"/>
    <col min="7" max="7" width="3.5703125" style="2098" customWidth="1"/>
    <col min="8" max="8" width="10.5703125" style="1951" customWidth="1"/>
    <col min="9" max="9" width="3.42578125" style="2098" customWidth="1"/>
    <col min="10" max="10" width="15.5703125" style="1951" customWidth="1"/>
    <col min="11" max="11" width="8.5703125" style="1951" customWidth="1"/>
    <col min="12" max="12" width="1.5703125" style="1951" customWidth="1"/>
    <col min="13" max="13" width="3.42578125" style="1951" customWidth="1"/>
    <col min="14" max="16384" width="9.140625" style="1951"/>
  </cols>
  <sheetData>
    <row r="1" spans="1:12" ht="12.75" customHeight="1" x14ac:dyDescent="0.2">
      <c r="B1" s="2633" t="str">
        <f>'Single Audit Cover'!A7</f>
        <v>Rockford SD 205</v>
      </c>
      <c r="C1" s="2633"/>
      <c r="D1" s="2633"/>
      <c r="E1" s="2633"/>
      <c r="F1" s="2633"/>
      <c r="G1" s="2633"/>
      <c r="H1" s="2633"/>
      <c r="I1" s="2633"/>
      <c r="J1" s="2633"/>
      <c r="K1" s="2633"/>
      <c r="L1" s="2094"/>
    </row>
    <row r="2" spans="1:12" ht="12.75" customHeight="1" x14ac:dyDescent="0.2">
      <c r="B2" s="2634">
        <f>'Single Audit Cover'!E7</f>
        <v>4101205025</v>
      </c>
      <c r="C2" s="2634"/>
      <c r="D2" s="2634"/>
      <c r="E2" s="2634"/>
      <c r="F2" s="2634"/>
      <c r="G2" s="2634"/>
      <c r="H2" s="2634"/>
      <c r="I2" s="2634"/>
      <c r="J2" s="2634"/>
      <c r="K2" s="2634"/>
      <c r="L2" s="2095"/>
    </row>
    <row r="3" spans="1:12" ht="12.75" customHeight="1" x14ac:dyDescent="0.2">
      <c r="B3" s="2635" t="s">
        <v>1511</v>
      </c>
      <c r="C3" s="2635"/>
      <c r="D3" s="2635"/>
      <c r="E3" s="2635"/>
      <c r="F3" s="2635"/>
      <c r="G3" s="2635"/>
      <c r="H3" s="2635"/>
      <c r="I3" s="2635"/>
      <c r="J3" s="2635"/>
      <c r="K3" s="2635"/>
      <c r="L3" s="2096"/>
    </row>
    <row r="4" spans="1:12" ht="12.75" customHeight="1" x14ac:dyDescent="0.2">
      <c r="B4" s="2635" t="str">
        <f>'Single Audit Cover'!A4</f>
        <v>Year Ending June 30, 2017</v>
      </c>
      <c r="C4" s="2635"/>
      <c r="D4" s="2635"/>
      <c r="E4" s="2635"/>
      <c r="F4" s="2635"/>
      <c r="G4" s="2635"/>
      <c r="H4" s="2635"/>
      <c r="I4" s="2635"/>
      <c r="J4" s="2635"/>
      <c r="K4" s="2635"/>
      <c r="L4" s="2096"/>
    </row>
    <row r="5" spans="1:12" ht="5.25" customHeight="1" x14ac:dyDescent="0.2">
      <c r="B5" s="2097" t="s">
        <v>1364</v>
      </c>
      <c r="C5" s="2097"/>
      <c r="L5" s="1438"/>
    </row>
    <row r="6" spans="1:12" ht="30.75" customHeight="1" x14ac:dyDescent="0.2">
      <c r="A6" s="1438"/>
      <c r="B6" s="2636" t="s">
        <v>1550</v>
      </c>
      <c r="C6" s="2636"/>
      <c r="D6" s="2636"/>
      <c r="E6" s="2636"/>
      <c r="F6" s="2636"/>
      <c r="G6" s="2636"/>
      <c r="H6" s="2636"/>
      <c r="I6" s="2636"/>
      <c r="J6" s="2636"/>
      <c r="K6" s="2636"/>
      <c r="L6" s="1438"/>
    </row>
    <row r="7" spans="1:12" ht="4.5" customHeight="1" x14ac:dyDescent="0.2">
      <c r="B7" s="2099"/>
      <c r="C7" s="2099"/>
      <c r="D7" s="2099"/>
      <c r="E7" s="2099"/>
      <c r="F7" s="2099"/>
      <c r="G7" s="2100"/>
      <c r="H7" s="2099"/>
      <c r="I7" s="2100"/>
      <c r="J7" s="2099"/>
      <c r="K7" s="2099"/>
      <c r="L7" s="1438"/>
    </row>
    <row r="8" spans="1:12" ht="13.5" customHeight="1" x14ac:dyDescent="0.2">
      <c r="B8" s="2101" t="s">
        <v>1549</v>
      </c>
      <c r="C8" s="2102" t="s">
        <v>2018</v>
      </c>
      <c r="D8" s="2103">
        <v>4</v>
      </c>
      <c r="E8" s="1438"/>
      <c r="F8" s="2104" t="s">
        <v>1528</v>
      </c>
      <c r="G8" s="2105"/>
      <c r="H8" s="2106" t="s">
        <v>1548</v>
      </c>
      <c r="I8" s="2105" t="s">
        <v>2228</v>
      </c>
      <c r="J8" s="2107" t="s">
        <v>1547</v>
      </c>
      <c r="L8" s="1438"/>
    </row>
    <row r="9" spans="1:12" ht="13.5" customHeight="1" x14ac:dyDescent="0.2">
      <c r="D9" s="1438"/>
      <c r="E9" s="1438"/>
      <c r="F9" s="1438"/>
      <c r="G9" s="2108"/>
      <c r="H9" s="1438"/>
      <c r="I9" s="2109" t="s">
        <v>1525</v>
      </c>
      <c r="J9" s="1438"/>
      <c r="K9" s="2110">
        <v>2015</v>
      </c>
      <c r="L9" s="1438"/>
    </row>
    <row r="10" spans="1:12" ht="4.5" customHeight="1" x14ac:dyDescent="0.2">
      <c r="B10" s="2111"/>
      <c r="C10" s="2111"/>
      <c r="D10" s="2112"/>
      <c r="E10" s="2112"/>
      <c r="F10" s="2112"/>
      <c r="G10" s="2113"/>
      <c r="H10" s="2112"/>
      <c r="I10" s="2113"/>
      <c r="J10" s="2112"/>
      <c r="K10" s="2112"/>
      <c r="L10" s="1438"/>
    </row>
    <row r="11" spans="1:12" ht="5.25" customHeight="1" x14ac:dyDescent="0.2">
      <c r="B11" s="1438"/>
      <c r="C11" s="1438"/>
      <c r="D11" s="2114"/>
      <c r="E11" s="1438"/>
      <c r="F11" s="1438"/>
      <c r="G11" s="2108"/>
      <c r="H11" s="1438"/>
      <c r="I11" s="2108"/>
      <c r="J11" s="1438"/>
      <c r="K11" s="1457"/>
      <c r="L11" s="1438"/>
    </row>
    <row r="12" spans="1:12" ht="13.5" customHeight="1" x14ac:dyDescent="0.2">
      <c r="B12" s="2104" t="s">
        <v>1546</v>
      </c>
      <c r="C12" s="2104"/>
      <c r="D12" s="2114"/>
      <c r="E12" s="1438"/>
      <c r="F12" s="2632" t="s">
        <v>2272</v>
      </c>
      <c r="G12" s="2632"/>
      <c r="H12" s="2632"/>
      <c r="I12" s="2632"/>
      <c r="J12" s="2632"/>
      <c r="K12" s="2632"/>
      <c r="L12" s="1438"/>
    </row>
    <row r="13" spans="1:12" ht="9.6" customHeight="1" x14ac:dyDescent="0.2">
      <c r="B13" s="2115"/>
      <c r="C13" s="2115"/>
      <c r="D13" s="2114"/>
      <c r="E13" s="1438"/>
      <c r="F13" s="1438"/>
      <c r="G13" s="2108"/>
      <c r="H13" s="1438"/>
      <c r="I13" s="2108"/>
      <c r="J13" s="1438"/>
      <c r="K13" s="1457"/>
      <c r="L13" s="1438"/>
    </row>
    <row r="14" spans="1:12" x14ac:dyDescent="0.2">
      <c r="B14" s="2101" t="s">
        <v>1545</v>
      </c>
      <c r="C14" s="2101"/>
      <c r="D14" s="2629" t="s">
        <v>2273</v>
      </c>
      <c r="E14" s="2629"/>
      <c r="F14" s="2629"/>
      <c r="H14" s="2116" t="s">
        <v>1544</v>
      </c>
      <c r="I14" s="2630">
        <v>84.287000000000006</v>
      </c>
      <c r="J14" s="2630"/>
      <c r="K14" s="2630"/>
      <c r="L14" s="1438"/>
    </row>
    <row r="15" spans="1:12" ht="9.4" customHeight="1" x14ac:dyDescent="0.2">
      <c r="B15" s="2101"/>
      <c r="C15" s="2101"/>
      <c r="D15" s="2117"/>
      <c r="E15" s="2097"/>
      <c r="F15" s="2097"/>
      <c r="G15" s="2118"/>
      <c r="H15" s="2097"/>
      <c r="I15" s="2119"/>
      <c r="J15" s="2120"/>
      <c r="K15" s="2121"/>
      <c r="L15" s="1438"/>
    </row>
    <row r="16" spans="1:12" ht="13.5" customHeight="1" x14ac:dyDescent="0.2">
      <c r="B16" s="2101" t="s">
        <v>1543</v>
      </c>
      <c r="C16" s="2101"/>
      <c r="D16" s="2630" t="s">
        <v>2266</v>
      </c>
      <c r="E16" s="2630"/>
      <c r="F16" s="2630"/>
      <c r="G16" s="2630"/>
      <c r="H16" s="2630"/>
      <c r="I16" s="2630"/>
      <c r="J16" s="2630"/>
      <c r="K16" s="2630"/>
      <c r="L16" s="1438"/>
    </row>
    <row r="17" spans="2:12" ht="13.5" customHeight="1" x14ac:dyDescent="0.2">
      <c r="B17" s="2101" t="s">
        <v>1542</v>
      </c>
      <c r="C17" s="2101"/>
      <c r="D17" s="2631" t="s">
        <v>2274</v>
      </c>
      <c r="E17" s="2631"/>
      <c r="F17" s="2631"/>
      <c r="G17" s="2631"/>
      <c r="H17" s="2631"/>
      <c r="I17" s="2631"/>
      <c r="J17" s="2631"/>
      <c r="K17" s="2631"/>
      <c r="L17" s="1438"/>
    </row>
    <row r="18" spans="2:12" ht="9.4" customHeight="1" x14ac:dyDescent="0.2">
      <c r="B18" s="2112"/>
      <c r="C18" s="2112"/>
      <c r="D18" s="2112"/>
      <c r="E18" s="2112"/>
      <c r="F18" s="2112"/>
      <c r="G18" s="2113"/>
      <c r="H18" s="2112"/>
      <c r="I18" s="2113"/>
      <c r="J18" s="2112"/>
      <c r="K18" s="2112"/>
      <c r="L18" s="1438"/>
    </row>
    <row r="19" spans="2:12" ht="13.5" customHeight="1" x14ac:dyDescent="0.2">
      <c r="B19" s="2122" t="s">
        <v>1541</v>
      </c>
      <c r="C19" s="2122"/>
      <c r="D19" s="1456"/>
      <c r="E19" s="1456"/>
      <c r="F19" s="1456"/>
      <c r="G19" s="2123"/>
      <c r="H19" s="1456"/>
      <c r="I19" s="2123"/>
      <c r="J19" s="1438"/>
      <c r="K19" s="1438"/>
      <c r="L19" s="1438"/>
    </row>
    <row r="20" spans="2:12" ht="44.25" customHeight="1" x14ac:dyDescent="0.2">
      <c r="B20" s="2628" t="s">
        <v>2271</v>
      </c>
      <c r="C20" s="2628"/>
      <c r="D20" s="2628"/>
      <c r="E20" s="2628"/>
      <c r="F20" s="2628"/>
      <c r="G20" s="2628"/>
      <c r="H20" s="2628"/>
      <c r="I20" s="2628"/>
      <c r="J20" s="2628"/>
      <c r="K20" s="2628"/>
      <c r="L20" s="1457"/>
    </row>
    <row r="21" spans="2:12" ht="4.5" customHeight="1" x14ac:dyDescent="0.2">
      <c r="B21" s="2124"/>
      <c r="C21" s="2124"/>
      <c r="D21" s="2125"/>
      <c r="E21" s="2125"/>
      <c r="F21" s="2125"/>
      <c r="G21" s="2113"/>
      <c r="H21" s="2125"/>
      <c r="I21" s="2113"/>
      <c r="J21" s="2125"/>
      <c r="K21" s="2125"/>
      <c r="L21" s="1457"/>
    </row>
    <row r="22" spans="2:12" ht="13.35" customHeight="1" x14ac:dyDescent="0.2">
      <c r="B22" s="2122" t="s">
        <v>1540</v>
      </c>
      <c r="C22" s="2122"/>
      <c r="D22" s="1438"/>
      <c r="E22" s="1438"/>
      <c r="F22" s="1438"/>
      <c r="G22" s="2108"/>
      <c r="H22" s="1438"/>
      <c r="I22" s="2108"/>
      <c r="J22" s="1438"/>
      <c r="K22" s="1438"/>
      <c r="L22" s="1438"/>
    </row>
    <row r="23" spans="2:12" ht="37.5" customHeight="1" x14ac:dyDescent="0.2">
      <c r="B23" s="2628" t="s">
        <v>2349</v>
      </c>
      <c r="C23" s="2628"/>
      <c r="D23" s="2628"/>
      <c r="E23" s="2628"/>
      <c r="F23" s="2628"/>
      <c r="G23" s="2628"/>
      <c r="H23" s="2628"/>
      <c r="I23" s="2628"/>
      <c r="J23" s="2628"/>
      <c r="K23" s="2628"/>
      <c r="L23" s="1438"/>
    </row>
    <row r="24" spans="2:12" ht="4.5" customHeight="1" x14ac:dyDescent="0.2">
      <c r="B24" s="2124"/>
      <c r="C24" s="2124"/>
      <c r="D24" s="2112"/>
      <c r="E24" s="2112"/>
      <c r="F24" s="2112"/>
      <c r="G24" s="2113"/>
      <c r="H24" s="2112"/>
      <c r="I24" s="2113"/>
      <c r="J24" s="2112"/>
      <c r="K24" s="2112"/>
      <c r="L24" s="1438"/>
    </row>
    <row r="25" spans="2:12" ht="13.5" customHeight="1" x14ac:dyDescent="0.2">
      <c r="B25" s="2122" t="s">
        <v>1539</v>
      </c>
      <c r="C25" s="2122"/>
      <c r="D25" s="1438"/>
      <c r="E25" s="1438"/>
      <c r="F25" s="1438"/>
      <c r="G25" s="2108"/>
      <c r="H25" s="1438"/>
      <c r="I25" s="2108"/>
      <c r="J25" s="1438"/>
      <c r="K25" s="1438"/>
      <c r="L25" s="1438"/>
    </row>
    <row r="26" spans="2:12" ht="37.5" customHeight="1" x14ac:dyDescent="0.2">
      <c r="B26" s="2628" t="s">
        <v>2102</v>
      </c>
      <c r="C26" s="2628"/>
      <c r="D26" s="2628"/>
      <c r="E26" s="2628"/>
      <c r="F26" s="2628"/>
      <c r="G26" s="2628"/>
      <c r="H26" s="2628"/>
      <c r="I26" s="2628"/>
      <c r="J26" s="2628"/>
      <c r="K26" s="2628"/>
      <c r="L26" s="1438"/>
    </row>
    <row r="27" spans="2:12" ht="4.5" customHeight="1" x14ac:dyDescent="0.2">
      <c r="B27" s="2126"/>
      <c r="C27" s="2126"/>
      <c r="D27" s="2126"/>
      <c r="E27" s="2112"/>
      <c r="F27" s="2112"/>
      <c r="G27" s="2113"/>
      <c r="H27" s="2112"/>
      <c r="I27" s="2113"/>
      <c r="J27" s="2112"/>
      <c r="K27" s="2112"/>
      <c r="L27" s="1438"/>
    </row>
    <row r="28" spans="2:12" ht="13.5" customHeight="1" x14ac:dyDescent="0.2">
      <c r="B28" s="2122" t="s">
        <v>1538</v>
      </c>
      <c r="C28" s="2122"/>
      <c r="D28" s="1438"/>
      <c r="E28" s="1438"/>
      <c r="F28" s="1438"/>
      <c r="G28" s="2108"/>
      <c r="H28" s="1438"/>
      <c r="I28" s="2108"/>
      <c r="J28" s="1438"/>
      <c r="K28" s="1438"/>
      <c r="L28" s="1438"/>
    </row>
    <row r="29" spans="2:12" ht="37.5" customHeight="1" x14ac:dyDescent="0.2">
      <c r="B29" s="2628" t="s">
        <v>2350</v>
      </c>
      <c r="C29" s="2628"/>
      <c r="D29" s="2628"/>
      <c r="E29" s="2628"/>
      <c r="F29" s="2628"/>
      <c r="G29" s="2628"/>
      <c r="H29" s="2628"/>
      <c r="I29" s="2628"/>
      <c r="J29" s="2628"/>
      <c r="K29" s="2628"/>
      <c r="L29" s="1438"/>
    </row>
    <row r="30" spans="2:12" ht="4.5" customHeight="1" x14ac:dyDescent="0.2">
      <c r="B30" s="2124"/>
      <c r="C30" s="2124"/>
      <c r="D30" s="2112"/>
      <c r="E30" s="2112"/>
      <c r="F30" s="2112"/>
      <c r="G30" s="2113"/>
      <c r="H30" s="2112"/>
      <c r="I30" s="2113"/>
      <c r="J30" s="2112"/>
      <c r="K30" s="2112"/>
      <c r="L30" s="1438"/>
    </row>
    <row r="31" spans="2:12" ht="13.5" customHeight="1" x14ac:dyDescent="0.2">
      <c r="B31" s="2122" t="s">
        <v>1537</v>
      </c>
      <c r="C31" s="2122"/>
      <c r="D31" s="1438"/>
      <c r="E31" s="1438"/>
      <c r="F31" s="1438"/>
      <c r="G31" s="2108"/>
      <c r="H31" s="1438"/>
      <c r="I31" s="2108"/>
      <c r="J31" s="1438"/>
      <c r="K31" s="1438"/>
      <c r="L31" s="1438"/>
    </row>
    <row r="32" spans="2:12" ht="37.5" customHeight="1" x14ac:dyDescent="0.2">
      <c r="B32" s="2628" t="s">
        <v>2275</v>
      </c>
      <c r="C32" s="2628"/>
      <c r="D32" s="2628"/>
      <c r="E32" s="2628"/>
      <c r="F32" s="2628"/>
      <c r="G32" s="2628"/>
      <c r="H32" s="2628"/>
      <c r="I32" s="2628"/>
      <c r="J32" s="2628"/>
      <c r="K32" s="2628"/>
      <c r="L32" s="1438"/>
    </row>
    <row r="33" spans="2:12" ht="4.5" customHeight="1" x14ac:dyDescent="0.2">
      <c r="B33" s="2124"/>
      <c r="C33" s="2124"/>
      <c r="D33" s="2112"/>
      <c r="E33" s="2112"/>
      <c r="F33" s="2112"/>
      <c r="G33" s="2113"/>
      <c r="H33" s="2112"/>
      <c r="I33" s="2113"/>
      <c r="J33" s="2112"/>
      <c r="K33" s="2112"/>
      <c r="L33" s="1438"/>
    </row>
    <row r="34" spans="2:12" ht="13.5" customHeight="1" x14ac:dyDescent="0.2">
      <c r="B34" s="2104" t="s">
        <v>1536</v>
      </c>
      <c r="C34" s="2104"/>
      <c r="D34" s="1438"/>
      <c r="E34" s="1438"/>
      <c r="F34" s="1438"/>
      <c r="G34" s="2108"/>
      <c r="H34" s="1438"/>
      <c r="I34" s="2108"/>
      <c r="J34" s="1438"/>
      <c r="K34" s="1438"/>
      <c r="L34" s="1438"/>
    </row>
    <row r="35" spans="2:12" x14ac:dyDescent="0.2">
      <c r="B35" s="2628" t="s">
        <v>2276</v>
      </c>
      <c r="C35" s="2628"/>
      <c r="D35" s="2628"/>
      <c r="E35" s="2628"/>
      <c r="F35" s="2628"/>
      <c r="G35" s="2628"/>
      <c r="H35" s="2628"/>
      <c r="I35" s="2628"/>
      <c r="J35" s="2628"/>
      <c r="K35" s="2628"/>
      <c r="L35" s="1438"/>
    </row>
    <row r="36" spans="2:12" ht="4.5" customHeight="1" x14ac:dyDescent="0.2">
      <c r="B36" s="2124"/>
      <c r="C36" s="2124"/>
      <c r="D36" s="2112"/>
      <c r="E36" s="2112"/>
      <c r="F36" s="2112"/>
      <c r="G36" s="2113"/>
      <c r="H36" s="2112"/>
      <c r="I36" s="2113"/>
      <c r="J36" s="2112"/>
      <c r="K36" s="2112"/>
      <c r="L36" s="1438"/>
    </row>
    <row r="37" spans="2:12" ht="13.5" customHeight="1" x14ac:dyDescent="0.2">
      <c r="B37" s="2104" t="s">
        <v>1535</v>
      </c>
      <c r="C37" s="2104"/>
      <c r="D37" s="1438"/>
      <c r="E37" s="1438"/>
      <c r="F37" s="1438"/>
      <c r="G37" s="2108"/>
      <c r="H37" s="1438"/>
      <c r="I37" s="2108"/>
      <c r="J37" s="1438"/>
      <c r="K37" s="1438"/>
      <c r="L37" s="1438"/>
    </row>
    <row r="38" spans="2:12" ht="35.25" customHeight="1" x14ac:dyDescent="0.2">
      <c r="B38" s="2628" t="s">
        <v>2277</v>
      </c>
      <c r="C38" s="2628"/>
      <c r="D38" s="2628"/>
      <c r="E38" s="2628"/>
      <c r="F38" s="2628"/>
      <c r="G38" s="2628"/>
      <c r="H38" s="2628"/>
      <c r="I38" s="2628"/>
      <c r="J38" s="2628"/>
      <c r="K38" s="2628"/>
      <c r="L38" s="1438"/>
    </row>
    <row r="39" spans="2:12" ht="4.5" customHeight="1" x14ac:dyDescent="0.2">
      <c r="B39" s="2127"/>
      <c r="C39" s="2127"/>
      <c r="D39" s="1438"/>
      <c r="E39" s="1438"/>
      <c r="F39" s="1438"/>
      <c r="G39" s="2108"/>
      <c r="H39" s="1438"/>
      <c r="I39" s="2108"/>
      <c r="J39" s="1438"/>
      <c r="K39" s="1438"/>
      <c r="L39" s="1438"/>
    </row>
    <row r="40" spans="2:12" s="1438" customFormat="1" ht="13.5" customHeight="1" x14ac:dyDescent="0.2">
      <c r="B40" s="2128" t="s">
        <v>1534</v>
      </c>
      <c r="C40" s="2128"/>
      <c r="D40" s="2129"/>
      <c r="E40" s="2099"/>
      <c r="F40" s="2099"/>
      <c r="G40" s="2100"/>
      <c r="H40" s="2099"/>
      <c r="I40" s="2100"/>
      <c r="J40" s="2099"/>
      <c r="K40" s="2099"/>
    </row>
    <row r="41" spans="2:12" s="1438" customFormat="1" ht="81.75" customHeight="1" x14ac:dyDescent="0.2">
      <c r="B41" s="2628" t="s">
        <v>2342</v>
      </c>
      <c r="C41" s="2628"/>
      <c r="D41" s="2628"/>
      <c r="E41" s="2628"/>
      <c r="F41" s="2628"/>
      <c r="G41" s="2628"/>
      <c r="H41" s="2628"/>
      <c r="I41" s="2628"/>
      <c r="J41" s="2628"/>
      <c r="K41" s="2628"/>
    </row>
    <row r="42" spans="2:12" s="1438" customFormat="1" ht="4.5" customHeight="1" x14ac:dyDescent="0.2">
      <c r="B42" s="2130"/>
      <c r="C42" s="2130"/>
      <c r="G42" s="2108"/>
      <c r="I42" s="2108"/>
    </row>
    <row r="43" spans="2:12" s="1438" customFormat="1" ht="13.5" customHeight="1" x14ac:dyDescent="0.2">
      <c r="B43" s="2131" t="s">
        <v>1518</v>
      </c>
      <c r="C43" s="2132"/>
      <c r="D43" s="2099"/>
      <c r="E43" s="2099"/>
      <c r="F43" s="2099"/>
      <c r="G43" s="2100"/>
      <c r="H43" s="2099"/>
      <c r="I43" s="2100"/>
      <c r="J43" s="2099"/>
      <c r="K43" s="2133"/>
      <c r="L43" s="1469"/>
    </row>
    <row r="44" spans="2:12" s="1438" customFormat="1" ht="13.5" customHeight="1" x14ac:dyDescent="0.2">
      <c r="B44" s="2134" t="s">
        <v>1517</v>
      </c>
      <c r="C44" s="2135"/>
      <c r="D44" s="2136"/>
      <c r="E44" s="2137"/>
      <c r="F44" s="2115" t="s">
        <v>1516</v>
      </c>
      <c r="G44" s="2108"/>
      <c r="I44" s="2108"/>
      <c r="J44" s="2138"/>
      <c r="K44" s="2139"/>
      <c r="L44" s="1469"/>
    </row>
    <row r="45" spans="2:12" s="1438" customFormat="1" ht="13.5" customHeight="1" x14ac:dyDescent="0.2">
      <c r="B45" s="2134" t="s">
        <v>1515</v>
      </c>
      <c r="C45" s="2135"/>
      <c r="D45" s="2138"/>
      <c r="F45" s="2115" t="s">
        <v>1514</v>
      </c>
      <c r="G45" s="2108"/>
      <c r="I45" s="2108"/>
      <c r="J45" s="2138"/>
      <c r="K45" s="2139"/>
      <c r="L45" s="1469"/>
    </row>
    <row r="46" spans="2:12" s="1438" customFormat="1" ht="13.5" customHeight="1" x14ac:dyDescent="0.2">
      <c r="B46" s="2140"/>
      <c r="C46" s="2112"/>
      <c r="D46" s="2112"/>
      <c r="E46" s="2112"/>
      <c r="F46" s="2112"/>
      <c r="G46" s="2113"/>
      <c r="H46" s="2112"/>
      <c r="I46" s="2113"/>
      <c r="J46" s="2112"/>
      <c r="K46" s="2141"/>
      <c r="L46" s="1469"/>
    </row>
    <row r="47" spans="2:12" ht="7.5" customHeight="1" x14ac:dyDescent="0.25">
      <c r="B47" s="2142"/>
      <c r="C47" s="2142"/>
      <c r="D47" s="2143"/>
      <c r="E47" s="2143"/>
      <c r="F47" s="2143"/>
      <c r="G47" s="2144"/>
      <c r="H47" s="2143"/>
      <c r="I47" s="2144"/>
      <c r="J47" s="2143"/>
      <c r="K47" s="2143"/>
    </row>
    <row r="48" spans="2:12" ht="13.5" customHeight="1" x14ac:dyDescent="0.2">
      <c r="B48" s="2145" t="s">
        <v>1533</v>
      </c>
      <c r="C48" s="2145"/>
      <c r="D48" s="1438"/>
      <c r="E48" s="1438"/>
      <c r="F48" s="1438"/>
    </row>
    <row r="49" spans="2:3" s="1951" customFormat="1" ht="10.5" customHeight="1" x14ac:dyDescent="0.2">
      <c r="B49" s="2146" t="s">
        <v>2081</v>
      </c>
      <c r="C49" s="2146"/>
    </row>
    <row r="50" spans="2:3" s="1951" customFormat="1" ht="11.1" customHeight="1" x14ac:dyDescent="0.2">
      <c r="B50" s="2146" t="s">
        <v>1940</v>
      </c>
      <c r="C50" s="2146"/>
    </row>
    <row r="51" spans="2:3" s="1951" customFormat="1" ht="11.1" customHeight="1" x14ac:dyDescent="0.2">
      <c r="B51" s="2146" t="s">
        <v>1532</v>
      </c>
      <c r="C51" s="2146"/>
    </row>
    <row r="52" spans="2:3" s="1951" customFormat="1" ht="11.1" customHeight="1" x14ac:dyDescent="0.2">
      <c r="B52" s="2146" t="s">
        <v>1531</v>
      </c>
      <c r="C52" s="214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6"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6" zoomScale="110" zoomScaleNormal="110" workbookViewId="0">
      <selection activeCell="P12" sqref="P12"/>
    </sheetView>
  </sheetViews>
  <sheetFormatPr defaultColWidth="9.140625" defaultRowHeight="12.75" x14ac:dyDescent="0.2"/>
  <cols>
    <col min="1" max="1" width="1.5703125" style="1951" customWidth="1"/>
    <col min="2" max="2" width="21.5703125" style="1951" customWidth="1"/>
    <col min="3" max="3" width="6.140625" style="1951" customWidth="1"/>
    <col min="4" max="4" width="4.7109375" style="1951" customWidth="1"/>
    <col min="5" max="5" width="3.5703125" style="1951" customWidth="1"/>
    <col min="6" max="6" width="21.5703125" style="1951" customWidth="1"/>
    <col min="7" max="7" width="3.5703125" style="2098" customWidth="1"/>
    <col min="8" max="8" width="10.5703125" style="1951" customWidth="1"/>
    <col min="9" max="9" width="3.42578125" style="2098" customWidth="1"/>
    <col min="10" max="10" width="15.5703125" style="1951" customWidth="1"/>
    <col min="11" max="11" width="8.5703125" style="1951" customWidth="1"/>
    <col min="12" max="12" width="1.5703125" style="1951" customWidth="1"/>
    <col min="13" max="13" width="3.42578125" style="1951" customWidth="1"/>
    <col min="14" max="16384" width="9.140625" style="1951"/>
  </cols>
  <sheetData>
    <row r="1" spans="1:12" ht="12.75" customHeight="1" x14ac:dyDescent="0.2">
      <c r="B1" s="2633" t="str">
        <f>'Single Audit Cover'!A7</f>
        <v>Rockford SD 205</v>
      </c>
      <c r="C1" s="2633"/>
      <c r="D1" s="2633"/>
      <c r="E1" s="2633"/>
      <c r="F1" s="2633"/>
      <c r="G1" s="2633"/>
      <c r="H1" s="2633"/>
      <c r="I1" s="2633"/>
      <c r="J1" s="2633"/>
      <c r="K1" s="2633"/>
      <c r="L1" s="2094"/>
    </row>
    <row r="2" spans="1:12" ht="12.75" customHeight="1" x14ac:dyDescent="0.2">
      <c r="B2" s="2634">
        <f>'Single Audit Cover'!E7</f>
        <v>4101205025</v>
      </c>
      <c r="C2" s="2634"/>
      <c r="D2" s="2634"/>
      <c r="E2" s="2634"/>
      <c r="F2" s="2634"/>
      <c r="G2" s="2634"/>
      <c r="H2" s="2634"/>
      <c r="I2" s="2634"/>
      <c r="J2" s="2634"/>
      <c r="K2" s="2634"/>
      <c r="L2" s="2095"/>
    </row>
    <row r="3" spans="1:12" ht="12.75" customHeight="1" x14ac:dyDescent="0.2">
      <c r="B3" s="2635" t="s">
        <v>1511</v>
      </c>
      <c r="C3" s="2635"/>
      <c r="D3" s="2635"/>
      <c r="E3" s="2635"/>
      <c r="F3" s="2635"/>
      <c r="G3" s="2635"/>
      <c r="H3" s="2635"/>
      <c r="I3" s="2635"/>
      <c r="J3" s="2635"/>
      <c r="K3" s="2635"/>
      <c r="L3" s="2096"/>
    </row>
    <row r="4" spans="1:12" ht="12.75" customHeight="1" x14ac:dyDescent="0.2">
      <c r="B4" s="2635" t="str">
        <f>'Single Audit Cover'!A4</f>
        <v>Year Ending June 30, 2017</v>
      </c>
      <c r="C4" s="2635"/>
      <c r="D4" s="2635"/>
      <c r="E4" s="2635"/>
      <c r="F4" s="2635"/>
      <c r="G4" s="2635"/>
      <c r="H4" s="2635"/>
      <c r="I4" s="2635"/>
      <c r="J4" s="2635"/>
      <c r="K4" s="2635"/>
      <c r="L4" s="2096"/>
    </row>
    <row r="5" spans="1:12" ht="5.25" customHeight="1" x14ac:dyDescent="0.2">
      <c r="B5" s="2097" t="s">
        <v>1364</v>
      </c>
      <c r="C5" s="2097"/>
      <c r="L5" s="1438"/>
    </row>
    <row r="6" spans="1:12" ht="30.75" customHeight="1" x14ac:dyDescent="0.2">
      <c r="A6" s="1438"/>
      <c r="B6" s="2636" t="s">
        <v>1550</v>
      </c>
      <c r="C6" s="2636"/>
      <c r="D6" s="2636"/>
      <c r="E6" s="2636"/>
      <c r="F6" s="2636"/>
      <c r="G6" s="2636"/>
      <c r="H6" s="2636"/>
      <c r="I6" s="2636"/>
      <c r="J6" s="2636"/>
      <c r="K6" s="2636"/>
      <c r="L6" s="1438"/>
    </row>
    <row r="7" spans="1:12" ht="4.5" customHeight="1" x14ac:dyDescent="0.2">
      <c r="B7" s="2099"/>
      <c r="C7" s="2099"/>
      <c r="D7" s="2099"/>
      <c r="E7" s="2099"/>
      <c r="F7" s="2099"/>
      <c r="G7" s="2100"/>
      <c r="H7" s="2099"/>
      <c r="I7" s="2100"/>
      <c r="J7" s="2099"/>
      <c r="K7" s="2099"/>
      <c r="L7" s="1438"/>
    </row>
    <row r="8" spans="1:12" ht="13.5" customHeight="1" x14ac:dyDescent="0.2">
      <c r="B8" s="2101" t="s">
        <v>1549</v>
      </c>
      <c r="C8" s="2102" t="s">
        <v>2018</v>
      </c>
      <c r="D8" s="2103">
        <v>5</v>
      </c>
      <c r="E8" s="1438"/>
      <c r="F8" s="2104" t="s">
        <v>1528</v>
      </c>
      <c r="G8" s="2105"/>
      <c r="H8" s="2106" t="s">
        <v>1548</v>
      </c>
      <c r="I8" s="2105" t="s">
        <v>2228</v>
      </c>
      <c r="J8" s="2107" t="s">
        <v>1547</v>
      </c>
      <c r="L8" s="1438"/>
    </row>
    <row r="9" spans="1:12" ht="13.5" customHeight="1" x14ac:dyDescent="0.2">
      <c r="D9" s="1438"/>
      <c r="E9" s="1438"/>
      <c r="F9" s="1438"/>
      <c r="G9" s="2108"/>
      <c r="H9" s="1438"/>
      <c r="I9" s="2109" t="s">
        <v>1525</v>
      </c>
      <c r="J9" s="1438"/>
      <c r="K9" s="2110">
        <v>2015</v>
      </c>
      <c r="L9" s="1438"/>
    </row>
    <row r="10" spans="1:12" ht="4.5" customHeight="1" x14ac:dyDescent="0.2">
      <c r="B10" s="2111"/>
      <c r="C10" s="2111"/>
      <c r="D10" s="2112"/>
      <c r="E10" s="2112"/>
      <c r="F10" s="2112"/>
      <c r="G10" s="2113"/>
      <c r="H10" s="2112"/>
      <c r="I10" s="2113"/>
      <c r="J10" s="2112"/>
      <c r="K10" s="2112"/>
      <c r="L10" s="1438"/>
    </row>
    <row r="11" spans="1:12" ht="5.25" customHeight="1" x14ac:dyDescent="0.2">
      <c r="B11" s="1438"/>
      <c r="C11" s="1438"/>
      <c r="D11" s="2114"/>
      <c r="E11" s="1438"/>
      <c r="F11" s="1438"/>
      <c r="G11" s="2108"/>
      <c r="H11" s="1438"/>
      <c r="I11" s="2108"/>
      <c r="J11" s="1438"/>
      <c r="K11" s="1457"/>
      <c r="L11" s="1438"/>
    </row>
    <row r="12" spans="1:12" ht="13.5" customHeight="1" x14ac:dyDescent="0.2">
      <c r="B12" s="2104" t="s">
        <v>1546</v>
      </c>
      <c r="C12" s="2104"/>
      <c r="D12" s="2114"/>
      <c r="E12" s="1438"/>
      <c r="F12" s="2632" t="s">
        <v>2279</v>
      </c>
      <c r="G12" s="2632"/>
      <c r="H12" s="2632"/>
      <c r="I12" s="2632"/>
      <c r="J12" s="2632"/>
      <c r="K12" s="2632"/>
      <c r="L12" s="1438"/>
    </row>
    <row r="13" spans="1:12" ht="9.6" customHeight="1" x14ac:dyDescent="0.2">
      <c r="B13" s="2115"/>
      <c r="C13" s="2115"/>
      <c r="D13" s="2114"/>
      <c r="E13" s="1438"/>
      <c r="F13" s="1438"/>
      <c r="G13" s="2108"/>
      <c r="H13" s="1438"/>
      <c r="I13" s="2108"/>
      <c r="J13" s="1438"/>
      <c r="K13" s="1457"/>
      <c r="L13" s="1438"/>
    </row>
    <row r="14" spans="1:12" x14ac:dyDescent="0.2">
      <c r="B14" s="2101" t="s">
        <v>1545</v>
      </c>
      <c r="C14" s="2101"/>
      <c r="D14" s="2629" t="s">
        <v>2278</v>
      </c>
      <c r="E14" s="2629"/>
      <c r="F14" s="2629"/>
      <c r="H14" s="2116" t="s">
        <v>1544</v>
      </c>
      <c r="I14" s="2630" t="s">
        <v>2168</v>
      </c>
      <c r="J14" s="2630"/>
      <c r="K14" s="2630"/>
      <c r="L14" s="1438"/>
    </row>
    <row r="15" spans="1:12" ht="9.4" customHeight="1" x14ac:dyDescent="0.2">
      <c r="B15" s="2101"/>
      <c r="C15" s="2101"/>
      <c r="D15" s="2117"/>
      <c r="E15" s="2097"/>
      <c r="F15" s="2097"/>
      <c r="G15" s="2118"/>
      <c r="H15" s="2097"/>
      <c r="I15" s="2119"/>
      <c r="J15" s="2120"/>
      <c r="K15" s="2121"/>
      <c r="L15" s="1438"/>
    </row>
    <row r="16" spans="1:12" ht="13.5" customHeight="1" x14ac:dyDescent="0.2">
      <c r="B16" s="2101" t="s">
        <v>1543</v>
      </c>
      <c r="C16" s="2101"/>
      <c r="D16" s="2630" t="s">
        <v>2266</v>
      </c>
      <c r="E16" s="2630"/>
      <c r="F16" s="2630"/>
      <c r="G16" s="2630"/>
      <c r="H16" s="2630"/>
      <c r="I16" s="2630"/>
      <c r="J16" s="2630"/>
      <c r="K16" s="2630"/>
      <c r="L16" s="1438"/>
    </row>
    <row r="17" spans="2:12" ht="13.5" customHeight="1" x14ac:dyDescent="0.2">
      <c r="B17" s="2101" t="s">
        <v>1542</v>
      </c>
      <c r="C17" s="2101"/>
      <c r="D17" s="2631" t="s">
        <v>2274</v>
      </c>
      <c r="E17" s="2631"/>
      <c r="F17" s="2631"/>
      <c r="G17" s="2631"/>
      <c r="H17" s="2631"/>
      <c r="I17" s="2631"/>
      <c r="J17" s="2631"/>
      <c r="K17" s="2631"/>
      <c r="L17" s="1438"/>
    </row>
    <row r="18" spans="2:12" ht="9.4" customHeight="1" x14ac:dyDescent="0.2">
      <c r="B18" s="2112"/>
      <c r="C18" s="2112"/>
      <c r="D18" s="2112"/>
      <c r="E18" s="2112"/>
      <c r="F18" s="2112"/>
      <c r="G18" s="2113"/>
      <c r="H18" s="2112"/>
      <c r="I18" s="2113"/>
      <c r="J18" s="2112"/>
      <c r="K18" s="2112"/>
      <c r="L18" s="1438"/>
    </row>
    <row r="19" spans="2:12" ht="13.5" customHeight="1" x14ac:dyDescent="0.2">
      <c r="B19" s="2122" t="s">
        <v>1541</v>
      </c>
      <c r="C19" s="2122"/>
      <c r="D19" s="1456"/>
      <c r="E19" s="1456"/>
      <c r="F19" s="1456"/>
      <c r="G19" s="2123"/>
      <c r="H19" s="1456"/>
      <c r="I19" s="2123"/>
      <c r="J19" s="1438"/>
      <c r="K19" s="1438"/>
      <c r="L19" s="1438"/>
    </row>
    <row r="20" spans="2:12" ht="44.25" customHeight="1" x14ac:dyDescent="0.2">
      <c r="B20" s="2628" t="s">
        <v>2271</v>
      </c>
      <c r="C20" s="2628"/>
      <c r="D20" s="2628"/>
      <c r="E20" s="2628"/>
      <c r="F20" s="2628"/>
      <c r="G20" s="2628"/>
      <c r="H20" s="2628"/>
      <c r="I20" s="2628"/>
      <c r="J20" s="2628"/>
      <c r="K20" s="2628"/>
      <c r="L20" s="1457"/>
    </row>
    <row r="21" spans="2:12" ht="4.5" customHeight="1" x14ac:dyDescent="0.2">
      <c r="B21" s="2124"/>
      <c r="C21" s="2124"/>
      <c r="D21" s="2125"/>
      <c r="E21" s="2125"/>
      <c r="F21" s="2125"/>
      <c r="G21" s="2113"/>
      <c r="H21" s="2125"/>
      <c r="I21" s="2113"/>
      <c r="J21" s="2125"/>
      <c r="K21" s="2125"/>
      <c r="L21" s="1457"/>
    </row>
    <row r="22" spans="2:12" ht="13.35" customHeight="1" x14ac:dyDescent="0.2">
      <c r="B22" s="2122" t="s">
        <v>1540</v>
      </c>
      <c r="C22" s="2122"/>
      <c r="D22" s="1438"/>
      <c r="E22" s="1438"/>
      <c r="F22" s="1438"/>
      <c r="G22" s="2108"/>
      <c r="H22" s="1438"/>
      <c r="I22" s="2108"/>
      <c r="J22" s="1438"/>
      <c r="K22" s="1438"/>
      <c r="L22" s="1438"/>
    </row>
    <row r="23" spans="2:12" ht="37.5" customHeight="1" x14ac:dyDescent="0.2">
      <c r="B23" s="2628" t="s">
        <v>2280</v>
      </c>
      <c r="C23" s="2628"/>
      <c r="D23" s="2628"/>
      <c r="E23" s="2628"/>
      <c r="F23" s="2628"/>
      <c r="G23" s="2628"/>
      <c r="H23" s="2628"/>
      <c r="I23" s="2628"/>
      <c r="J23" s="2628"/>
      <c r="K23" s="2628"/>
      <c r="L23" s="1438"/>
    </row>
    <row r="24" spans="2:12" ht="4.5" customHeight="1" x14ac:dyDescent="0.2">
      <c r="B24" s="2124"/>
      <c r="C24" s="2124"/>
      <c r="D24" s="2112"/>
      <c r="E24" s="2112"/>
      <c r="F24" s="2112"/>
      <c r="G24" s="2113"/>
      <c r="H24" s="2112"/>
      <c r="I24" s="2113"/>
      <c r="J24" s="2112"/>
      <c r="K24" s="2112"/>
      <c r="L24" s="1438"/>
    </row>
    <row r="25" spans="2:12" ht="13.5" customHeight="1" x14ac:dyDescent="0.2">
      <c r="B25" s="2122" t="s">
        <v>1539</v>
      </c>
      <c r="C25" s="2122"/>
      <c r="D25" s="1438"/>
      <c r="E25" s="1438"/>
      <c r="F25" s="1438"/>
      <c r="G25" s="2108"/>
      <c r="H25" s="1438"/>
      <c r="I25" s="2108"/>
      <c r="J25" s="1438"/>
      <c r="K25" s="1438"/>
      <c r="L25" s="1438"/>
    </row>
    <row r="26" spans="2:12" ht="37.5" customHeight="1" x14ac:dyDescent="0.2">
      <c r="B26" s="2628" t="s">
        <v>2102</v>
      </c>
      <c r="C26" s="2628"/>
      <c r="D26" s="2628"/>
      <c r="E26" s="2628"/>
      <c r="F26" s="2628"/>
      <c r="G26" s="2628"/>
      <c r="H26" s="2628"/>
      <c r="I26" s="2628"/>
      <c r="J26" s="2628"/>
      <c r="K26" s="2628"/>
      <c r="L26" s="1438"/>
    </row>
    <row r="27" spans="2:12" ht="4.5" customHeight="1" x14ac:dyDescent="0.2">
      <c r="B27" s="2126"/>
      <c r="C27" s="2126"/>
      <c r="D27" s="2126"/>
      <c r="E27" s="2112"/>
      <c r="F27" s="2112"/>
      <c r="G27" s="2113"/>
      <c r="H27" s="2112"/>
      <c r="I27" s="2113"/>
      <c r="J27" s="2112"/>
      <c r="K27" s="2112"/>
      <c r="L27" s="1438"/>
    </row>
    <row r="28" spans="2:12" ht="13.5" customHeight="1" x14ac:dyDescent="0.2">
      <c r="B28" s="2122" t="s">
        <v>1538</v>
      </c>
      <c r="C28" s="2122"/>
      <c r="D28" s="1438"/>
      <c r="E28" s="1438"/>
      <c r="F28" s="1438"/>
      <c r="G28" s="2108"/>
      <c r="H28" s="1438"/>
      <c r="I28" s="2108"/>
      <c r="J28" s="1438"/>
      <c r="K28" s="1438"/>
      <c r="L28" s="1438"/>
    </row>
    <row r="29" spans="2:12" ht="37.5" customHeight="1" x14ac:dyDescent="0.2">
      <c r="B29" s="2628" t="s">
        <v>2351</v>
      </c>
      <c r="C29" s="2628"/>
      <c r="D29" s="2628"/>
      <c r="E29" s="2628"/>
      <c r="F29" s="2628"/>
      <c r="G29" s="2628"/>
      <c r="H29" s="2628"/>
      <c r="I29" s="2628"/>
      <c r="J29" s="2628"/>
      <c r="K29" s="2628"/>
      <c r="L29" s="1438"/>
    </row>
    <row r="30" spans="2:12" ht="4.5" customHeight="1" x14ac:dyDescent="0.2">
      <c r="B30" s="2124"/>
      <c r="C30" s="2124"/>
      <c r="D30" s="2112"/>
      <c r="E30" s="2112"/>
      <c r="F30" s="2112"/>
      <c r="G30" s="2113"/>
      <c r="H30" s="2112"/>
      <c r="I30" s="2113"/>
      <c r="J30" s="2112"/>
      <c r="K30" s="2112"/>
      <c r="L30" s="1438"/>
    </row>
    <row r="31" spans="2:12" ht="13.5" customHeight="1" x14ac:dyDescent="0.2">
      <c r="B31" s="2122" t="s">
        <v>1537</v>
      </c>
      <c r="C31" s="2122"/>
      <c r="D31" s="1438"/>
      <c r="E31" s="1438"/>
      <c r="F31" s="1438"/>
      <c r="G31" s="2108"/>
      <c r="H31" s="1438"/>
      <c r="I31" s="2108"/>
      <c r="J31" s="1438"/>
      <c r="K31" s="1438"/>
      <c r="L31" s="1438"/>
    </row>
    <row r="32" spans="2:12" ht="37.5" customHeight="1" x14ac:dyDescent="0.2">
      <c r="B32" s="2628" t="s">
        <v>2275</v>
      </c>
      <c r="C32" s="2628"/>
      <c r="D32" s="2628"/>
      <c r="E32" s="2628"/>
      <c r="F32" s="2628"/>
      <c r="G32" s="2628"/>
      <c r="H32" s="2628"/>
      <c r="I32" s="2628"/>
      <c r="J32" s="2628"/>
      <c r="K32" s="2628"/>
      <c r="L32" s="1438"/>
    </row>
    <row r="33" spans="2:12" ht="4.5" customHeight="1" x14ac:dyDescent="0.2">
      <c r="B33" s="2124"/>
      <c r="C33" s="2124"/>
      <c r="D33" s="2112"/>
      <c r="E33" s="2112"/>
      <c r="F33" s="2112"/>
      <c r="G33" s="2113"/>
      <c r="H33" s="2112"/>
      <c r="I33" s="2113"/>
      <c r="J33" s="2112"/>
      <c r="K33" s="2112"/>
      <c r="L33" s="1438"/>
    </row>
    <row r="34" spans="2:12" ht="13.5" customHeight="1" x14ac:dyDescent="0.2">
      <c r="B34" s="2104" t="s">
        <v>1536</v>
      </c>
      <c r="C34" s="2104"/>
      <c r="D34" s="1438"/>
      <c r="E34" s="1438"/>
      <c r="F34" s="1438"/>
      <c r="G34" s="2108"/>
      <c r="H34" s="1438"/>
      <c r="I34" s="2108"/>
      <c r="J34" s="1438"/>
      <c r="K34" s="1438"/>
      <c r="L34" s="1438"/>
    </row>
    <row r="35" spans="2:12" x14ac:dyDescent="0.2">
      <c r="B35" s="2628" t="s">
        <v>2276</v>
      </c>
      <c r="C35" s="2628"/>
      <c r="D35" s="2628"/>
      <c r="E35" s="2628"/>
      <c r="F35" s="2628"/>
      <c r="G35" s="2628"/>
      <c r="H35" s="2628"/>
      <c r="I35" s="2628"/>
      <c r="J35" s="2628"/>
      <c r="K35" s="2628"/>
      <c r="L35" s="1438"/>
    </row>
    <row r="36" spans="2:12" ht="4.5" customHeight="1" x14ac:dyDescent="0.2">
      <c r="B36" s="2124"/>
      <c r="C36" s="2124"/>
      <c r="D36" s="2112"/>
      <c r="E36" s="2112"/>
      <c r="F36" s="2112"/>
      <c r="G36" s="2113"/>
      <c r="H36" s="2112"/>
      <c r="I36" s="2113"/>
      <c r="J36" s="2112"/>
      <c r="K36" s="2112"/>
      <c r="L36" s="1438"/>
    </row>
    <row r="37" spans="2:12" ht="13.5" customHeight="1" x14ac:dyDescent="0.2">
      <c r="B37" s="2104" t="s">
        <v>1535</v>
      </c>
      <c r="C37" s="2104"/>
      <c r="D37" s="1438"/>
      <c r="E37" s="1438"/>
      <c r="F37" s="1438"/>
      <c r="G37" s="2108"/>
      <c r="H37" s="1438"/>
      <c r="I37" s="2108"/>
      <c r="J37" s="1438"/>
      <c r="K37" s="1438"/>
      <c r="L37" s="1438"/>
    </row>
    <row r="38" spans="2:12" ht="35.25" customHeight="1" x14ac:dyDescent="0.2">
      <c r="B38" s="2628" t="s">
        <v>2277</v>
      </c>
      <c r="C38" s="2628"/>
      <c r="D38" s="2628"/>
      <c r="E38" s="2628"/>
      <c r="F38" s="2628"/>
      <c r="G38" s="2628"/>
      <c r="H38" s="2628"/>
      <c r="I38" s="2628"/>
      <c r="J38" s="2628"/>
      <c r="K38" s="2628"/>
      <c r="L38" s="1438"/>
    </row>
    <row r="39" spans="2:12" ht="4.5" customHeight="1" x14ac:dyDescent="0.2">
      <c r="B39" s="2127"/>
      <c r="C39" s="2127"/>
      <c r="D39" s="1438"/>
      <c r="E39" s="1438"/>
      <c r="F39" s="1438"/>
      <c r="G39" s="2108"/>
      <c r="H39" s="1438"/>
      <c r="I39" s="2108"/>
      <c r="J39" s="1438"/>
      <c r="K39" s="1438"/>
      <c r="L39" s="1438"/>
    </row>
    <row r="40" spans="2:12" s="1438" customFormat="1" ht="13.5" customHeight="1" x14ac:dyDescent="0.2">
      <c r="B40" s="2128" t="s">
        <v>1534</v>
      </c>
      <c r="C40" s="2128"/>
      <c r="D40" s="2129"/>
      <c r="E40" s="2099"/>
      <c r="F40" s="2099"/>
      <c r="G40" s="2100"/>
      <c r="H40" s="2099"/>
      <c r="I40" s="2100"/>
      <c r="J40" s="2099"/>
      <c r="K40" s="2099"/>
    </row>
    <row r="41" spans="2:12" s="1438" customFormat="1" ht="79.5" customHeight="1" x14ac:dyDescent="0.2">
      <c r="B41" s="2628" t="s">
        <v>2342</v>
      </c>
      <c r="C41" s="2628"/>
      <c r="D41" s="2628"/>
      <c r="E41" s="2628"/>
      <c r="F41" s="2628"/>
      <c r="G41" s="2628"/>
      <c r="H41" s="2628"/>
      <c r="I41" s="2628"/>
      <c r="J41" s="2628"/>
      <c r="K41" s="2628"/>
    </row>
    <row r="42" spans="2:12" s="1438" customFormat="1" ht="4.5" customHeight="1" x14ac:dyDescent="0.2">
      <c r="B42" s="2130"/>
      <c r="C42" s="2130"/>
      <c r="G42" s="2108"/>
      <c r="I42" s="2108"/>
    </row>
    <row r="43" spans="2:12" s="1438" customFormat="1" ht="13.5" customHeight="1" x14ac:dyDescent="0.2">
      <c r="B43" s="2131" t="s">
        <v>1518</v>
      </c>
      <c r="C43" s="2132"/>
      <c r="D43" s="2099"/>
      <c r="E43" s="2099"/>
      <c r="F43" s="2099"/>
      <c r="G43" s="2100"/>
      <c r="H43" s="2099"/>
      <c r="I43" s="2100"/>
      <c r="J43" s="2099"/>
      <c r="K43" s="2133"/>
      <c r="L43" s="1469"/>
    </row>
    <row r="44" spans="2:12" s="1438" customFormat="1" ht="13.5" customHeight="1" x14ac:dyDescent="0.2">
      <c r="B44" s="2134" t="s">
        <v>1517</v>
      </c>
      <c r="C44" s="2135"/>
      <c r="D44" s="2136"/>
      <c r="E44" s="2137"/>
      <c r="F44" s="2115" t="s">
        <v>1516</v>
      </c>
      <c r="G44" s="2108"/>
      <c r="I44" s="2108"/>
      <c r="J44" s="2138"/>
      <c r="K44" s="2139"/>
      <c r="L44" s="1469"/>
    </row>
    <row r="45" spans="2:12" s="1438" customFormat="1" ht="13.5" customHeight="1" x14ac:dyDescent="0.2">
      <c r="B45" s="2134" t="s">
        <v>1515</v>
      </c>
      <c r="C45" s="2135"/>
      <c r="D45" s="2138"/>
      <c r="F45" s="2115" t="s">
        <v>1514</v>
      </c>
      <c r="G45" s="2108"/>
      <c r="I45" s="2108"/>
      <c r="J45" s="2138"/>
      <c r="K45" s="2139"/>
      <c r="L45" s="1469"/>
    </row>
    <row r="46" spans="2:12" s="1438" customFormat="1" ht="13.5" customHeight="1" x14ac:dyDescent="0.2">
      <c r="B46" s="2140"/>
      <c r="C46" s="2112"/>
      <c r="D46" s="2112"/>
      <c r="E46" s="2112"/>
      <c r="F46" s="2112"/>
      <c r="G46" s="2113"/>
      <c r="H46" s="2112"/>
      <c r="I46" s="2113"/>
      <c r="J46" s="2112"/>
      <c r="K46" s="2141"/>
      <c r="L46" s="1469"/>
    </row>
    <row r="47" spans="2:12" ht="7.5" customHeight="1" x14ac:dyDescent="0.25">
      <c r="B47" s="2142"/>
      <c r="C47" s="2142"/>
      <c r="D47" s="2143"/>
      <c r="E47" s="2143"/>
      <c r="F47" s="2143"/>
      <c r="G47" s="2144"/>
      <c r="H47" s="2143"/>
      <c r="I47" s="2144"/>
      <c r="J47" s="2143"/>
      <c r="K47" s="2143"/>
    </row>
    <row r="48" spans="2:12" ht="13.5" customHeight="1" x14ac:dyDescent="0.2">
      <c r="B48" s="2145" t="s">
        <v>1533</v>
      </c>
      <c r="C48" s="2145"/>
      <c r="D48" s="1438"/>
      <c r="E48" s="1438"/>
      <c r="F48" s="1438"/>
    </row>
    <row r="49" spans="2:3" s="1951" customFormat="1" ht="10.5" customHeight="1" x14ac:dyDescent="0.2">
      <c r="B49" s="2146" t="s">
        <v>2081</v>
      </c>
      <c r="C49" s="2146"/>
    </row>
    <row r="50" spans="2:3" s="1951" customFormat="1" ht="11.1" customHeight="1" x14ac:dyDescent="0.2">
      <c r="B50" s="2146" t="s">
        <v>1940</v>
      </c>
      <c r="C50" s="2146"/>
    </row>
    <row r="51" spans="2:3" s="1951" customFormat="1" ht="11.1" customHeight="1" x14ac:dyDescent="0.2">
      <c r="B51" s="2146" t="s">
        <v>1532</v>
      </c>
      <c r="C51" s="2146"/>
    </row>
    <row r="52" spans="2:3" s="1951" customFormat="1" ht="11.1" customHeight="1" x14ac:dyDescent="0.2">
      <c r="B52" s="2146" t="s">
        <v>1531</v>
      </c>
      <c r="C52" s="214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6"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P12" sqref="P12"/>
    </sheetView>
  </sheetViews>
  <sheetFormatPr defaultColWidth="9.140625" defaultRowHeight="12.75" x14ac:dyDescent="0.2"/>
  <cols>
    <col min="1" max="1" width="1.5703125" style="1349" customWidth="1"/>
    <col min="2" max="2" width="13.7109375" style="1349" customWidth="1"/>
    <col min="3" max="3" width="57.140625" style="1349" customWidth="1"/>
    <col min="4" max="4" width="50.57031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9" t="str">
        <f>'Single Audit Cover'!A7</f>
        <v>Rockford SD 205</v>
      </c>
      <c r="C1" s="2609"/>
      <c r="D1" s="2609"/>
      <c r="E1" s="1484"/>
    </row>
    <row r="2" spans="2:5" s="1369" customFormat="1" ht="12.75" customHeight="1" x14ac:dyDescent="0.2">
      <c r="B2" s="2611">
        <f>'Single Audit Cover'!E7</f>
        <v>4101205025</v>
      </c>
      <c r="C2" s="2611"/>
      <c r="D2" s="2611"/>
      <c r="E2" s="1483"/>
    </row>
    <row r="3" spans="2:5" s="1330" customFormat="1" ht="12.75" customHeight="1" x14ac:dyDescent="0.2">
      <c r="B3" s="2596" t="s">
        <v>1560</v>
      </c>
      <c r="C3" s="2596"/>
      <c r="D3" s="2596"/>
      <c r="E3" s="1985"/>
    </row>
    <row r="4" spans="2:5" s="1369" customFormat="1" ht="12.75" customHeight="1" x14ac:dyDescent="0.2">
      <c r="B4" s="2637" t="str">
        <f>'Single Audit Cover'!A4</f>
        <v>Year Ending June 30, 2017</v>
      </c>
      <c r="C4" s="2637"/>
      <c r="D4" s="2637"/>
      <c r="E4" s="1482"/>
    </row>
    <row r="5" spans="2:5" s="1369" customFormat="1" ht="40.15" customHeight="1" x14ac:dyDescent="0.2">
      <c r="B5" s="1669" t="s">
        <v>1897</v>
      </c>
      <c r="C5" s="1470"/>
      <c r="D5" s="1470"/>
      <c r="E5" s="1470"/>
    </row>
    <row r="6" spans="2:5" s="1369" customFormat="1" ht="13.5" customHeight="1" x14ac:dyDescent="0.2">
      <c r="B6" s="1481" t="s">
        <v>1559</v>
      </c>
      <c r="C6" s="1481" t="s">
        <v>1558</v>
      </c>
      <c r="D6" s="1481" t="s">
        <v>1557</v>
      </c>
    </row>
    <row r="7" spans="2:5" ht="63.75" x14ac:dyDescent="0.2">
      <c r="B7" s="2154" t="s">
        <v>2259</v>
      </c>
      <c r="C7" s="2092" t="s">
        <v>2287</v>
      </c>
      <c r="D7" s="1480" t="s">
        <v>2337</v>
      </c>
      <c r="E7" s="1480"/>
    </row>
    <row r="8" spans="2:5" x14ac:dyDescent="0.2">
      <c r="B8" s="2154" t="s">
        <v>2260</v>
      </c>
      <c r="C8" s="2092" t="s">
        <v>2269</v>
      </c>
      <c r="D8" s="1480" t="s">
        <v>2338</v>
      </c>
      <c r="E8" s="1480"/>
    </row>
    <row r="9" spans="2:5" ht="25.5" x14ac:dyDescent="0.2">
      <c r="B9" s="2155" t="s">
        <v>2261</v>
      </c>
      <c r="C9" s="2153" t="s">
        <v>2262</v>
      </c>
      <c r="D9" s="1407" t="s">
        <v>2297</v>
      </c>
      <c r="E9" s="1407"/>
    </row>
    <row r="10" spans="2:5" x14ac:dyDescent="0.2">
      <c r="B10" s="2154" t="s">
        <v>2288</v>
      </c>
      <c r="C10" s="1407" t="s">
        <v>2263</v>
      </c>
      <c r="D10" s="1407" t="s">
        <v>2303</v>
      </c>
      <c r="E10" s="1407"/>
    </row>
    <row r="11" spans="2:5" ht="13.5" customHeight="1" x14ac:dyDescent="0.2">
      <c r="B11" s="1670"/>
      <c r="C11" s="1407"/>
      <c r="D11" s="1407"/>
      <c r="E11" s="1407"/>
    </row>
    <row r="12" spans="2:5" ht="13.5" customHeight="1" x14ac:dyDescent="0.2">
      <c r="B12" s="1670"/>
      <c r="C12" s="1407"/>
      <c r="D12" s="1407"/>
      <c r="E12" s="1407"/>
    </row>
    <row r="13" spans="2:5" ht="13.5" customHeight="1" x14ac:dyDescent="0.2">
      <c r="B13" s="1670"/>
      <c r="C13" s="1407"/>
      <c r="D13" s="1407"/>
      <c r="E13" s="1407"/>
    </row>
    <row r="14" spans="2:5" ht="13.5" customHeight="1" x14ac:dyDescent="0.2">
      <c r="B14" s="1670"/>
      <c r="C14" s="1407"/>
      <c r="D14" s="1407"/>
      <c r="E14" s="1407"/>
    </row>
    <row r="15" spans="2:5" ht="13.5" customHeight="1" x14ac:dyDescent="0.2">
      <c r="B15" s="1670"/>
      <c r="C15" s="1407"/>
      <c r="D15" s="1407"/>
      <c r="E15" s="1407"/>
    </row>
    <row r="16" spans="2:5" ht="13.5" customHeight="1" x14ac:dyDescent="0.2">
      <c r="B16" s="1670"/>
      <c r="C16" s="1407"/>
      <c r="D16" s="1407"/>
      <c r="E16" s="1407"/>
    </row>
    <row r="17" spans="2:5" ht="13.5" customHeight="1" x14ac:dyDescent="0.2">
      <c r="B17" s="1670"/>
      <c r="C17" s="1407"/>
      <c r="D17" s="1407"/>
      <c r="E17" s="1407"/>
    </row>
    <row r="18" spans="2:5" ht="13.5" customHeight="1" x14ac:dyDescent="0.2">
      <c r="B18" s="1670"/>
      <c r="C18" s="1407"/>
      <c r="D18" s="1407"/>
      <c r="E18" s="1407"/>
    </row>
    <row r="19" spans="2:5" ht="13.5" customHeight="1" x14ac:dyDescent="0.2">
      <c r="B19" s="1670"/>
      <c r="C19" s="1407"/>
      <c r="D19" s="1407"/>
      <c r="E19" s="1407"/>
    </row>
    <row r="20" spans="2:5" ht="13.5" customHeight="1" x14ac:dyDescent="0.2">
      <c r="B20" s="1670"/>
      <c r="C20" s="1407"/>
      <c r="D20" s="1407"/>
      <c r="E20" s="1407"/>
    </row>
    <row r="21" spans="2:5" ht="13.5" customHeight="1" x14ac:dyDescent="0.2">
      <c r="B21" s="1670"/>
      <c r="C21" s="1407"/>
      <c r="D21" s="1407"/>
      <c r="E21" s="1407"/>
    </row>
    <row r="22" spans="2:5" ht="13.5" customHeight="1" x14ac:dyDescent="0.2">
      <c r="B22" s="1670"/>
      <c r="C22" s="1407"/>
      <c r="D22" s="1407"/>
      <c r="E22" s="1407"/>
    </row>
    <row r="23" spans="2:5" ht="13.5" customHeight="1" x14ac:dyDescent="0.2">
      <c r="B23" s="1670"/>
      <c r="C23" s="1407"/>
      <c r="D23" s="1407"/>
      <c r="E23" s="1407"/>
    </row>
    <row r="24" spans="2:5" ht="13.5" customHeight="1" x14ac:dyDescent="0.2">
      <c r="B24" s="1670"/>
      <c r="C24" s="1407"/>
      <c r="D24" s="1407"/>
      <c r="E24" s="1407"/>
    </row>
    <row r="25" spans="2:5" ht="13.5" customHeight="1" x14ac:dyDescent="0.2">
      <c r="B25" s="1670"/>
      <c r="C25" s="1407"/>
      <c r="D25" s="1407"/>
      <c r="E25" s="1407"/>
    </row>
    <row r="26" spans="2:5" ht="13.5" customHeight="1" x14ac:dyDescent="0.2">
      <c r="B26" s="1670"/>
      <c r="C26" s="1407"/>
      <c r="D26" s="1407"/>
      <c r="E26" s="1407"/>
    </row>
    <row r="27" spans="2:5" ht="13.5" customHeight="1" x14ac:dyDescent="0.2">
      <c r="B27" s="1670"/>
      <c r="C27" s="1407"/>
      <c r="D27" s="1407"/>
      <c r="E27" s="1407"/>
    </row>
    <row r="28" spans="2:5" ht="13.5" customHeight="1" x14ac:dyDescent="0.2">
      <c r="B28" s="1670"/>
      <c r="C28" s="1407"/>
      <c r="D28" s="1407"/>
      <c r="E28" s="1407"/>
    </row>
    <row r="29" spans="2:5" ht="13.5" customHeight="1" x14ac:dyDescent="0.2">
      <c r="B29" s="1670"/>
      <c r="C29" s="1407"/>
      <c r="D29" s="1407"/>
      <c r="E29" s="1407"/>
    </row>
    <row r="30" spans="2:5" ht="13.5" customHeight="1" x14ac:dyDescent="0.2">
      <c r="B30" s="1670"/>
      <c r="C30" s="1407"/>
      <c r="D30" s="1407"/>
      <c r="E30" s="1407"/>
    </row>
    <row r="31" spans="2:5" ht="13.5" customHeight="1" x14ac:dyDescent="0.2">
      <c r="B31" s="1670"/>
      <c r="C31" s="1407"/>
      <c r="D31" s="1407"/>
      <c r="E31" s="1407"/>
    </row>
    <row r="32" spans="2:5" ht="13.5" customHeight="1" x14ac:dyDescent="0.2">
      <c r="B32" s="1671"/>
      <c r="C32" s="1407"/>
      <c r="D32" s="1407"/>
      <c r="E32" s="1407"/>
    </row>
    <row r="33" spans="2:5" ht="13.5" customHeight="1" x14ac:dyDescent="0.2">
      <c r="B33" s="1672"/>
      <c r="C33" s="1407"/>
      <c r="D33" s="1407"/>
      <c r="E33" s="1407"/>
    </row>
    <row r="34" spans="2:5" ht="13.5" customHeight="1" x14ac:dyDescent="0.2">
      <c r="B34" s="1673"/>
      <c r="C34" s="1407"/>
      <c r="D34" s="1407"/>
      <c r="E34" s="1407"/>
    </row>
    <row r="35" spans="2:5" ht="13.5" customHeight="1" x14ac:dyDescent="0.2">
      <c r="B35" s="1672"/>
      <c r="C35" s="1407"/>
      <c r="D35" s="1407"/>
      <c r="E35" s="1407"/>
    </row>
    <row r="36" spans="2:5" ht="13.5" customHeight="1" x14ac:dyDescent="0.2">
      <c r="B36" s="1674"/>
      <c r="C36" s="1407"/>
      <c r="D36" s="1407"/>
      <c r="E36" s="1407"/>
    </row>
    <row r="37" spans="2:5" ht="13.5" customHeight="1" x14ac:dyDescent="0.2">
      <c r="B37" s="1674"/>
      <c r="C37" s="1407"/>
      <c r="D37" s="1407"/>
      <c r="E37" s="1407"/>
    </row>
    <row r="38" spans="2:5" ht="13.5" customHeight="1" x14ac:dyDescent="0.2">
      <c r="B38" s="1672"/>
      <c r="C38" s="1407"/>
      <c r="D38" s="1407"/>
      <c r="E38" s="1407"/>
    </row>
    <row r="39" spans="2:5" ht="13.5" customHeight="1" x14ac:dyDescent="0.2">
      <c r="B39" s="1674"/>
      <c r="C39" s="1407"/>
      <c r="D39" s="1407"/>
      <c r="E39" s="1407"/>
    </row>
    <row r="40" spans="2:5" ht="13.5" customHeight="1" x14ac:dyDescent="0.2">
      <c r="B40" s="1672"/>
      <c r="C40" s="1407"/>
      <c r="D40" s="1407"/>
      <c r="E40" s="1407"/>
    </row>
    <row r="41" spans="2:5" ht="13.5" customHeight="1" x14ac:dyDescent="0.2">
      <c r="B41" s="1479"/>
      <c r="C41" s="1407"/>
      <c r="D41" s="1407"/>
      <c r="E41" s="1407"/>
    </row>
    <row r="42" spans="2:5" ht="13.5" customHeight="1" x14ac:dyDescent="0.2">
      <c r="B42" s="1478"/>
      <c r="C42" s="1407"/>
      <c r="D42" s="1407"/>
      <c r="E42" s="1407"/>
    </row>
    <row r="43" spans="2:5" ht="12.75" customHeight="1" x14ac:dyDescent="0.2">
      <c r="B43" s="2073"/>
      <c r="C43" s="2074"/>
      <c r="D43" s="2074"/>
      <c r="E43" s="1407"/>
    </row>
    <row r="44" spans="2:5" ht="12.2" customHeight="1" x14ac:dyDescent="0.2">
      <c r="B44" s="1304" t="s">
        <v>1556</v>
      </c>
      <c r="C44" s="1403"/>
    </row>
    <row r="45" spans="2:5" ht="12.2" customHeight="1" x14ac:dyDescent="0.2">
      <c r="B45" s="1477" t="s">
        <v>1941</v>
      </c>
    </row>
    <row r="46" spans="2:5" ht="12.2" customHeight="1" x14ac:dyDescent="0.2">
      <c r="B46" s="1477" t="s">
        <v>1555</v>
      </c>
    </row>
    <row r="47" spans="2:5" ht="12.2" customHeight="1" x14ac:dyDescent="0.2">
      <c r="B47" s="1476" t="s">
        <v>1554</v>
      </c>
    </row>
    <row r="48" spans="2:5" ht="12.2" customHeight="1" x14ac:dyDescent="0.2">
      <c r="B48" s="1476" t="s">
        <v>1553</v>
      </c>
    </row>
    <row r="49" spans="2:5" ht="12.2" customHeight="1" x14ac:dyDescent="0.2">
      <c r="B49" s="1476" t="s">
        <v>1552</v>
      </c>
    </row>
    <row r="50" spans="2:5" ht="12.2" customHeight="1" x14ac:dyDescent="0.2">
      <c r="B50" s="1476"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75"/>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scale="83"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9" t="str">
        <f>'Single Audit Cover'!A7</f>
        <v>Rockford SD 205</v>
      </c>
      <c r="C1" s="2609"/>
      <c r="D1" s="2609"/>
      <c r="E1" s="2609"/>
      <c r="F1" s="1474"/>
      <c r="G1" s="1474"/>
      <c r="H1" s="1474"/>
      <c r="I1" s="1474"/>
      <c r="J1" s="1474"/>
      <c r="K1" s="1474"/>
      <c r="L1" s="1474"/>
    </row>
    <row r="2" spans="2:12" ht="13.5" customHeight="1" x14ac:dyDescent="0.2">
      <c r="B2" s="2611">
        <f>'Single Audit Cover'!E7</f>
        <v>4101205025</v>
      </c>
      <c r="C2" s="2611"/>
      <c r="D2" s="2611"/>
      <c r="E2" s="2611"/>
      <c r="F2" s="1473"/>
      <c r="G2" s="1473"/>
      <c r="H2" s="1473"/>
      <c r="I2" s="1473"/>
      <c r="J2" s="1473"/>
      <c r="K2" s="1473"/>
      <c r="L2" s="1473"/>
    </row>
    <row r="3" spans="2:12" ht="13.5" customHeight="1" x14ac:dyDescent="0.2">
      <c r="B3" s="2596" t="s">
        <v>1568</v>
      </c>
      <c r="C3" s="2596"/>
      <c r="D3" s="2596"/>
      <c r="E3" s="2596"/>
      <c r="F3" s="1985"/>
      <c r="G3" s="1985"/>
      <c r="H3" s="1985"/>
      <c r="I3" s="1985"/>
      <c r="J3" s="1985"/>
      <c r="K3" s="1985"/>
      <c r="L3" s="1985"/>
    </row>
    <row r="4" spans="2:12" ht="13.5" customHeight="1" x14ac:dyDescent="0.2">
      <c r="B4" s="2638" t="str">
        <f>'Single Audit Cover'!A4</f>
        <v>Year Ending June 30, 2017</v>
      </c>
      <c r="C4" s="2638"/>
      <c r="D4" s="2638"/>
      <c r="E4" s="2638"/>
      <c r="F4" s="1489"/>
      <c r="G4" s="1489"/>
      <c r="H4" s="1489"/>
      <c r="I4" s="1489"/>
      <c r="J4" s="1489"/>
      <c r="K4" s="1489"/>
      <c r="L4" s="1489"/>
    </row>
    <row r="5" spans="2:12" ht="29.85" customHeight="1" x14ac:dyDescent="0.2">
      <c r="B5" s="1403"/>
      <c r="C5" s="1403"/>
      <c r="D5" s="1403"/>
      <c r="E5" s="1403"/>
      <c r="F5" s="1403"/>
      <c r="G5" s="1403"/>
      <c r="H5" s="1403"/>
      <c r="I5" s="1403"/>
    </row>
    <row r="6" spans="2:12" ht="13.5" customHeight="1" x14ac:dyDescent="0.2">
      <c r="B6" s="1488" t="s">
        <v>1567</v>
      </c>
      <c r="C6" s="1488"/>
      <c r="D6" s="1487"/>
      <c r="E6" s="1486"/>
      <c r="F6" s="1486"/>
      <c r="G6" s="1485"/>
      <c r="H6" s="1485"/>
      <c r="I6" s="1485"/>
    </row>
    <row r="7" spans="2:12" ht="13.5" customHeight="1" x14ac:dyDescent="0.2">
      <c r="B7" s="1403" t="s">
        <v>1364</v>
      </c>
      <c r="C7" s="1403"/>
      <c r="D7" s="1403"/>
      <c r="E7" s="1403"/>
      <c r="F7" s="1403"/>
      <c r="G7" s="1403"/>
      <c r="H7" s="1403"/>
      <c r="I7" s="1403"/>
    </row>
    <row r="8" spans="2:12" ht="13.5" customHeight="1" x14ac:dyDescent="0.2">
      <c r="B8" s="1304" t="s">
        <v>1566</v>
      </c>
      <c r="C8" s="1471" t="s">
        <v>2018</v>
      </c>
      <c r="D8" s="1675"/>
      <c r="E8" s="1403"/>
      <c r="F8" s="1403"/>
      <c r="G8" s="1403"/>
      <c r="H8" s="1403"/>
      <c r="I8" s="1403"/>
    </row>
    <row r="9" spans="2:12" ht="13.5" customHeight="1" x14ac:dyDescent="0.2">
      <c r="B9" s="1425"/>
      <c r="C9" s="1425"/>
      <c r="D9" s="1425"/>
    </row>
    <row r="10" spans="2:12" ht="13.5" customHeight="1" x14ac:dyDescent="0.2">
      <c r="B10" s="1304" t="s">
        <v>1565</v>
      </c>
      <c r="C10" s="1304"/>
      <c r="D10" s="1403"/>
    </row>
    <row r="11" spans="2:12" ht="66.75" customHeight="1" x14ac:dyDescent="0.2">
      <c r="B11" s="2627"/>
      <c r="C11" s="2627"/>
      <c r="D11" s="2623"/>
      <c r="E11" s="2623"/>
    </row>
    <row r="12" spans="2:12" ht="13.5" customHeight="1" x14ac:dyDescent="0.2">
      <c r="B12" s="1403"/>
      <c r="C12" s="1403"/>
      <c r="D12" s="1403"/>
    </row>
    <row r="13" spans="2:12" ht="13.5" customHeight="1" x14ac:dyDescent="0.2">
      <c r="B13" s="1304" t="s">
        <v>1564</v>
      </c>
      <c r="C13" s="1304"/>
      <c r="D13" s="1403"/>
    </row>
    <row r="14" spans="2:12" ht="76.5" customHeight="1" x14ac:dyDescent="0.2">
      <c r="B14" s="2627"/>
      <c r="C14" s="2627"/>
      <c r="D14" s="2623"/>
      <c r="E14" s="2623"/>
    </row>
    <row r="15" spans="2:12" ht="13.5" customHeight="1" x14ac:dyDescent="0.2">
      <c r="B15" s="1403"/>
      <c r="C15" s="1403"/>
      <c r="D15" s="1403"/>
    </row>
    <row r="16" spans="2:12" ht="13.5" customHeight="1" x14ac:dyDescent="0.2">
      <c r="B16" s="1304" t="s">
        <v>1563</v>
      </c>
      <c r="C16" s="1304"/>
      <c r="D16" s="1403"/>
      <c r="E16" s="1942"/>
    </row>
    <row r="17" spans="2:5" ht="13.5" customHeight="1" x14ac:dyDescent="0.2">
      <c r="B17" s="1403"/>
      <c r="C17" s="1403"/>
      <c r="D17" s="1403"/>
    </row>
    <row r="18" spans="2:5" ht="13.5" customHeight="1" x14ac:dyDescent="0.2">
      <c r="B18" s="1304" t="s">
        <v>1562</v>
      </c>
      <c r="C18" s="1304"/>
      <c r="D18" s="1403"/>
      <c r="E18" s="1480"/>
    </row>
    <row r="19" spans="2:5" ht="13.5" customHeight="1" x14ac:dyDescent="0.2">
      <c r="B19" s="1403"/>
      <c r="C19" s="1403"/>
      <c r="D19" s="1403"/>
    </row>
    <row r="20" spans="2:5" ht="13.5" customHeight="1" x14ac:dyDescent="0.2">
      <c r="B20" s="1304" t="s">
        <v>1561</v>
      </c>
      <c r="C20" s="1304"/>
      <c r="D20" s="1403"/>
      <c r="E20" s="1480"/>
    </row>
    <row r="21" spans="2:5" ht="13.5" customHeight="1" x14ac:dyDescent="0.2">
      <c r="B21" s="1403"/>
      <c r="C21" s="1403"/>
      <c r="D21" s="1403"/>
      <c r="E21" s="1407"/>
    </row>
    <row r="22" spans="2:5" ht="13.5" customHeight="1" x14ac:dyDescent="0.2">
      <c r="B22" s="1403"/>
      <c r="C22" s="1403"/>
      <c r="D22" s="1403"/>
      <c r="E22" s="1407"/>
    </row>
    <row r="23" spans="2:5" ht="13.5" customHeight="1" x14ac:dyDescent="0.2">
      <c r="B23" s="1403"/>
      <c r="C23" s="1403"/>
      <c r="D23" s="1403"/>
    </row>
    <row r="24" spans="2:5" ht="13.5" customHeight="1" x14ac:dyDescent="0.2">
      <c r="B24" s="1403"/>
      <c r="C24" s="1403"/>
      <c r="D24" s="1403"/>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75"/>
      <c r="C41" s="2075"/>
      <c r="D41" s="2075"/>
      <c r="E41" s="2024"/>
    </row>
    <row r="42" spans="2:5" ht="12.2" customHeight="1" x14ac:dyDescent="0.2">
      <c r="B42" s="2076" t="s">
        <v>2082</v>
      </c>
      <c r="C42" s="2076"/>
      <c r="D42" s="207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75"/>
      <c r="C64" s="1475"/>
      <c r="D64" s="147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4101205025</v>
      </c>
    </row>
    <row r="3" spans="1:2" x14ac:dyDescent="0.2">
      <c r="A3" t="s">
        <v>1109</v>
      </c>
      <c r="B3" s="1220" t="str">
        <f>COVER!A15</f>
        <v>Winnebago</v>
      </c>
    </row>
    <row r="4" spans="1:2" x14ac:dyDescent="0.2">
      <c r="A4" t="s">
        <v>1165</v>
      </c>
      <c r="B4" s="1220" t="str">
        <f>COVER!A17</f>
        <v>Rockford SD 205</v>
      </c>
    </row>
    <row r="5" spans="1:2" x14ac:dyDescent="0.2">
      <c r="A5" t="s">
        <v>798</v>
      </c>
      <c r="B5" s="1220" t="str">
        <f>COVER!A38</f>
        <v>Dr. Ehren Jarrett</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81"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1926</v>
      </c>
      <c r="B12" s="1220" t="str">
        <f>IF(COVER!J29="x","Yes",IF(COVER!L29="X","No",0))</f>
        <v>Yes</v>
      </c>
    </row>
    <row r="13" spans="1:2" x14ac:dyDescent="0.2">
      <c r="A13" s="12" t="s">
        <v>1927</v>
      </c>
      <c r="B13" s="1220" t="str">
        <f>IF(COVER!J30="x","Yes",IF(COVER!L30="x","No",0))</f>
        <v>Yes</v>
      </c>
    </row>
    <row r="14" spans="1:2" x14ac:dyDescent="0.2">
      <c r="A14" t="s">
        <v>554</v>
      </c>
      <c r="B14" s="1220" t="str">
        <f>IF(COVER!J31="x","Yes",IF(COVER!L31="x","No",0))</f>
        <v>Yes</v>
      </c>
    </row>
    <row r="15" spans="1:2" x14ac:dyDescent="0.2">
      <c r="A15" t="s">
        <v>656</v>
      </c>
      <c r="B15" s="1220" t="str">
        <f>COVER!T23</f>
        <v>066-003284</v>
      </c>
    </row>
    <row r="16" spans="1:2" x14ac:dyDescent="0.2">
      <c r="A16" t="s">
        <v>489</v>
      </c>
      <c r="B16" s="1220" t="str">
        <f>COVER!T13</f>
        <v>Sikich LLP</v>
      </c>
    </row>
    <row r="17" spans="1:2" x14ac:dyDescent="0.2">
      <c r="A17" t="s">
        <v>1029</v>
      </c>
      <c r="B17" s="1220" t="str">
        <f>COVER!T15</f>
        <v>Chad Lucas</v>
      </c>
    </row>
    <row r="18" spans="1:2" x14ac:dyDescent="0.2">
      <c r="A18" t="s">
        <v>1344</v>
      </c>
      <c r="B18" s="1220" t="str">
        <f>COVER!T17</f>
        <v>401 West State Street, Suite 509</v>
      </c>
    </row>
    <row r="19" spans="1:2" x14ac:dyDescent="0.2">
      <c r="A19" t="s">
        <v>1031</v>
      </c>
      <c r="B19" s="1220" t="str">
        <f>COVER!T25</f>
        <v>chad.lucas@sikich.com</v>
      </c>
    </row>
    <row r="20" spans="1:2" x14ac:dyDescent="0.2">
      <c r="A20" t="s">
        <v>1032</v>
      </c>
      <c r="B20" s="1220" t="str">
        <f>COVER!T19</f>
        <v>Rockford</v>
      </c>
    </row>
    <row r="21" spans="1:2" x14ac:dyDescent="0.2">
      <c r="A21" t="s">
        <v>557</v>
      </c>
      <c r="B21" s="1220" t="str">
        <f>COVER!X19</f>
        <v>IL</v>
      </c>
    </row>
    <row r="22" spans="1:2" x14ac:dyDescent="0.2">
      <c r="A22" t="s">
        <v>1033</v>
      </c>
      <c r="B22" s="1220">
        <f>COVER!Z19</f>
        <v>61101</v>
      </c>
    </row>
    <row r="23" spans="1:2" x14ac:dyDescent="0.2">
      <c r="A23" t="s">
        <v>1346</v>
      </c>
      <c r="B23" s="1220" t="str">
        <f>COVER!T21</f>
        <v>815-282-6565</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Yes</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1839</v>
      </c>
      <c r="B49" s="1220" t="str">
        <f>IF('Aud Quest 2'!B53="x","Yes",IF('Aud Quest 2'!B53&lt;&gt;"x","0"))</f>
        <v>Yes</v>
      </c>
    </row>
    <row r="50" spans="1:4" x14ac:dyDescent="0.2">
      <c r="A50" s="12" t="s">
        <v>1838</v>
      </c>
      <c r="B50" s="1716">
        <f>'Aud Quest 2'!H53</f>
        <v>33512</v>
      </c>
    </row>
    <row r="51" spans="1:4" x14ac:dyDescent="0.2">
      <c r="A51" s="12" t="s">
        <v>1840</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44021847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140030740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51885034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77325611</v>
      </c>
      <c r="C91" s="13" t="s">
        <v>652</v>
      </c>
      <c r="D91" s="13" t="str">
        <f t="shared" si="0"/>
        <v>Error?</v>
      </c>
    </row>
    <row r="92" spans="1:4" x14ac:dyDescent="0.2">
      <c r="A92" s="54">
        <v>31</v>
      </c>
      <c r="B92" s="1220">
        <f>'Assets-Liab 5-6'!C39</f>
        <v>61454057</v>
      </c>
      <c r="D92" s="13" t="str">
        <f t="shared" si="0"/>
        <v>Error?</v>
      </c>
    </row>
    <row r="93" spans="1:4" x14ac:dyDescent="0.2">
      <c r="A93" s="54">
        <v>32</v>
      </c>
      <c r="B93" s="1220">
        <f>'Assets-Liab 5-6'!C41</f>
        <v>140030740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6878450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6908845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7362800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11376500</v>
      </c>
      <c r="C122" s="13" t="s">
        <v>652</v>
      </c>
      <c r="D122" s="13" t="str">
        <f t="shared" si="0"/>
        <v>Error?</v>
      </c>
    </row>
    <row r="123" spans="1:4" x14ac:dyDescent="0.2">
      <c r="A123" s="54">
        <v>62</v>
      </c>
      <c r="B123" s="1220">
        <f>'Assets-Liab 5-6'!D39</f>
        <v>-4493517</v>
      </c>
      <c r="D123" s="13" t="str">
        <f t="shared" si="0"/>
        <v>Error?</v>
      </c>
    </row>
    <row r="124" spans="1:4" x14ac:dyDescent="0.2">
      <c r="A124" s="54">
        <v>63</v>
      </c>
      <c r="B124" s="1220">
        <f>'Assets-Liab 5-6'!D41</f>
        <v>6908845</v>
      </c>
      <c r="C124" s="13" t="s">
        <v>652</v>
      </c>
      <c r="D124" s="13" t="str">
        <f t="shared" si="0"/>
        <v>Error?</v>
      </c>
    </row>
    <row r="125" spans="1:4" x14ac:dyDescent="0.2">
      <c r="A125" s="82">
        <v>64</v>
      </c>
      <c r="D125" s="13" t="str">
        <f t="shared" si="0"/>
        <v>OK</v>
      </c>
    </row>
    <row r="126" spans="1:4" x14ac:dyDescent="0.2">
      <c r="A126" s="54">
        <v>65</v>
      </c>
      <c r="B126" s="1220">
        <f>'Assets-Liab 5-6'!E6</f>
        <v>6110519</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17030960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13061843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13061843</v>
      </c>
      <c r="C139" s="13" t="s">
        <v>652</v>
      </c>
      <c r="D139" s="13" t="str">
        <f t="shared" si="1"/>
        <v>Error?</v>
      </c>
    </row>
    <row r="140" spans="1:4" x14ac:dyDescent="0.2">
      <c r="A140" s="54">
        <v>79</v>
      </c>
      <c r="B140" s="1220">
        <f>'Assets-Liab 5-6'!E39</f>
        <v>0</v>
      </c>
      <c r="D140" s="13" t="str">
        <f t="shared" si="1"/>
        <v>Error?</v>
      </c>
    </row>
    <row r="141" spans="1:4" x14ac:dyDescent="0.2">
      <c r="A141" s="54">
        <v>80</v>
      </c>
      <c r="B141" s="1220">
        <f>'Assets-Liab 5-6'!E41</f>
        <v>17030960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7505194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30455921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11152343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11581970</v>
      </c>
      <c r="C169" s="13" t="s">
        <v>652</v>
      </c>
      <c r="D169" s="13" t="str">
        <f t="shared" si="1"/>
        <v>Error?</v>
      </c>
    </row>
    <row r="170" spans="1:4" x14ac:dyDescent="0.2">
      <c r="A170" s="54">
        <v>109</v>
      </c>
      <c r="B170" s="1220">
        <f>'Assets-Liab 5-6'!F39</f>
        <v>0</v>
      </c>
      <c r="D170" s="13" t="str">
        <f t="shared" si="1"/>
        <v>Error?</v>
      </c>
    </row>
    <row r="171" spans="1:4" x14ac:dyDescent="0.2">
      <c r="A171" s="54">
        <v>110</v>
      </c>
      <c r="B171" s="1220">
        <f>'Assets-Liab 5-6'!F41</f>
        <v>30455921</v>
      </c>
      <c r="C171" s="13" t="s">
        <v>652</v>
      </c>
      <c r="D171" s="13" t="str">
        <f t="shared" si="1"/>
        <v>Error?</v>
      </c>
    </row>
    <row r="172" spans="1:4" x14ac:dyDescent="0.2">
      <c r="A172" s="82">
        <v>111</v>
      </c>
      <c r="D172" s="13" t="str">
        <f t="shared" si="1"/>
        <v>OK</v>
      </c>
    </row>
    <row r="173" spans="1:4" x14ac:dyDescent="0.2">
      <c r="A173" s="54">
        <v>112</v>
      </c>
      <c r="B173" s="1220">
        <f>'Assets-Liab 5-6'!G6</f>
        <v>2928466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6543270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3130647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4492764</v>
      </c>
      <c r="C188" s="13" t="s">
        <v>652</v>
      </c>
      <c r="D188" s="13" t="str">
        <f t="shared" si="1"/>
        <v>Error?</v>
      </c>
    </row>
    <row r="189" spans="1:4" x14ac:dyDescent="0.2">
      <c r="A189" s="54">
        <v>128</v>
      </c>
      <c r="B189" s="1220">
        <f>'Assets-Liab 5-6'!G39</f>
        <v>0</v>
      </c>
      <c r="D189" s="13" t="str">
        <f t="shared" si="1"/>
        <v>Error?</v>
      </c>
    </row>
    <row r="190" spans="1:4" x14ac:dyDescent="0.2">
      <c r="A190" s="54">
        <v>129</v>
      </c>
      <c r="B190" s="1220">
        <f>'Assets-Liab 5-6'!G41</f>
        <v>6543270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68998816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4135267</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68998816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8657520</v>
      </c>
      <c r="D273" s="13" t="str">
        <f t="shared" si="3"/>
        <v>Error?</v>
      </c>
    </row>
    <row r="274" spans="1:4" x14ac:dyDescent="0.2">
      <c r="A274" s="54">
        <v>213</v>
      </c>
      <c r="B274" s="1220">
        <f>'Assets-Liab 5-6'!M17</f>
        <v>175346658</v>
      </c>
      <c r="D274" s="13" t="str">
        <f t="shared" si="3"/>
        <v>Error?</v>
      </c>
    </row>
    <row r="275" spans="1:4" x14ac:dyDescent="0.2">
      <c r="A275" s="54">
        <v>214</v>
      </c>
      <c r="B275" s="1220">
        <f>'Assets-Liab 5-6'!M18</f>
        <v>9367880</v>
      </c>
      <c r="D275" s="13" t="str">
        <f t="shared" si="3"/>
        <v>Error?</v>
      </c>
    </row>
    <row r="276" spans="1:4" x14ac:dyDescent="0.2">
      <c r="A276" s="54">
        <v>215</v>
      </c>
      <c r="B276" s="1220">
        <f>'Assets-Liab 5-6'!M19</f>
        <v>16925053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259412070</v>
      </c>
      <c r="C279" s="13" t="s">
        <v>652</v>
      </c>
      <c r="D279" s="13" t="str">
        <f t="shared" si="3"/>
        <v>Error?</v>
      </c>
    </row>
    <row r="280" spans="1:4" x14ac:dyDescent="0.2">
      <c r="A280" s="54">
        <v>219</v>
      </c>
      <c r="B280" s="1220">
        <f>'Assets-Liab 5-6'!M40</f>
        <v>259412070</v>
      </c>
      <c r="D280" s="13" t="str">
        <f t="shared" si="3"/>
        <v>Error?</v>
      </c>
    </row>
    <row r="281" spans="1:4" x14ac:dyDescent="0.2">
      <c r="A281" s="54">
        <v>220</v>
      </c>
      <c r="B281" s="1220">
        <f>'Assets-Liab 5-6'!M41</f>
        <v>259412070</v>
      </c>
      <c r="C281" s="13" t="s">
        <v>652</v>
      </c>
      <c r="D281" s="13" t="str">
        <f t="shared" si="3"/>
        <v>Error?</v>
      </c>
    </row>
    <row r="282" spans="1:4" x14ac:dyDescent="0.2">
      <c r="A282" s="54">
        <v>221</v>
      </c>
      <c r="B282" s="1220">
        <f>'Assets-Liab 5-6'!N21</f>
        <v>3969117</v>
      </c>
      <c r="D282" s="13" t="str">
        <f t="shared" si="3"/>
        <v>Error?</v>
      </c>
    </row>
    <row r="283" spans="1:4" x14ac:dyDescent="0.2">
      <c r="A283" s="54">
        <v>222</v>
      </c>
      <c r="B283" s="1220">
        <f>'Assets-Liab 5-6'!N22</f>
        <v>208811129</v>
      </c>
      <c r="D283" s="13" t="str">
        <f t="shared" si="3"/>
        <v>Error?</v>
      </c>
    </row>
    <row r="284" spans="1:4" x14ac:dyDescent="0.2">
      <c r="A284" s="54">
        <v>223</v>
      </c>
      <c r="B284" s="1220">
        <f>'Assets-Liab 5-6'!N23</f>
        <v>212780246</v>
      </c>
      <c r="C284" s="13" t="s">
        <v>652</v>
      </c>
      <c r="D284" s="13" t="str">
        <f t="shared" si="3"/>
        <v>Error?</v>
      </c>
    </row>
    <row r="285" spans="1:4" x14ac:dyDescent="0.2">
      <c r="A285" s="54">
        <v>224</v>
      </c>
      <c r="B285" s="1220">
        <f>'Assets-Liab 5-6'!N36</f>
        <v>212780246</v>
      </c>
      <c r="D285" s="13" t="str">
        <f t="shared" si="3"/>
        <v>Error?</v>
      </c>
    </row>
    <row r="286" spans="1:4" x14ac:dyDescent="0.2">
      <c r="A286" s="82">
        <v>225</v>
      </c>
      <c r="D286" s="13" t="str">
        <f t="shared" si="3"/>
        <v>OK</v>
      </c>
    </row>
    <row r="287" spans="1:4" x14ac:dyDescent="0.2">
      <c r="A287" s="54">
        <v>226</v>
      </c>
      <c r="B287" s="1220">
        <f>'Assets-Liab 5-6'!N37</f>
        <v>212780246</v>
      </c>
      <c r="C287" s="13" t="s">
        <v>652</v>
      </c>
      <c r="D287" s="13" t="str">
        <f t="shared" si="3"/>
        <v>Error?</v>
      </c>
    </row>
    <row r="288" spans="1:4" x14ac:dyDescent="0.2">
      <c r="A288" s="54">
        <v>227</v>
      </c>
      <c r="B288" s="1220">
        <f>'Assets-Liab 5-6'!N41</f>
        <v>212780246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64053984</v>
      </c>
      <c r="D705" s="13" t="str">
        <f t="shared" si="10"/>
        <v>Error?</v>
      </c>
    </row>
    <row r="706" spans="1:4" x14ac:dyDescent="0.2">
      <c r="A706" s="54">
        <v>645</v>
      </c>
      <c r="B706" s="1220">
        <f>'Expenditures 15-22'!C16</f>
        <v>4193580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9320717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342953</v>
      </c>
      <c r="D716" s="13" t="str">
        <f t="shared" si="10"/>
        <v>Error?</v>
      </c>
    </row>
    <row r="717" spans="1:4" x14ac:dyDescent="0.2">
      <c r="A717" s="54">
        <v>656</v>
      </c>
      <c r="B717" s="1220">
        <f>'Expenditures 15-22'!C13</f>
        <v>3328178</v>
      </c>
      <c r="D717" s="13" t="str">
        <f t="shared" si="10"/>
        <v>Error?</v>
      </c>
    </row>
    <row r="718" spans="1:4" x14ac:dyDescent="0.2">
      <c r="A718" s="54">
        <v>657</v>
      </c>
      <c r="B718" s="1220">
        <f>'Expenditures 15-22'!C14</f>
        <v>1533699</v>
      </c>
      <c r="D718" s="13" t="str">
        <f t="shared" si="10"/>
        <v>Error?</v>
      </c>
    </row>
    <row r="719" spans="1:4" x14ac:dyDescent="0.2">
      <c r="A719" s="54">
        <v>658</v>
      </c>
      <c r="B719" s="1220">
        <f>'Expenditures 15-22'!C15</f>
        <v>876210</v>
      </c>
      <c r="D719" s="13" t="str">
        <f t="shared" si="10"/>
        <v>Error?</v>
      </c>
    </row>
    <row r="720" spans="1:4" x14ac:dyDescent="0.2">
      <c r="A720" s="54">
        <v>659</v>
      </c>
      <c r="B720" s="1220">
        <f>'Expenditures 15-22'!C33</f>
        <v>119230618</v>
      </c>
      <c r="C720" s="13" t="s">
        <v>652</v>
      </c>
      <c r="D720" s="13" t="str">
        <f t="shared" si="10"/>
        <v>Error?</v>
      </c>
    </row>
    <row r="721" spans="1:4" x14ac:dyDescent="0.2">
      <c r="A721" s="54">
        <v>660</v>
      </c>
      <c r="B721" s="1220">
        <f>'Expenditures 15-22'!C36</f>
        <v>2529520</v>
      </c>
      <c r="D721" s="13" t="str">
        <f t="shared" si="10"/>
        <v>Error?</v>
      </c>
    </row>
    <row r="722" spans="1:4" x14ac:dyDescent="0.2">
      <c r="A722" s="54">
        <v>661</v>
      </c>
      <c r="B722" s="1220">
        <f>'Expenditures 15-22'!C37</f>
        <v>4839740</v>
      </c>
      <c r="D722" s="13" t="str">
        <f t="shared" si="10"/>
        <v>Error?</v>
      </c>
    </row>
    <row r="723" spans="1:4" x14ac:dyDescent="0.2">
      <c r="A723" s="54">
        <v>662</v>
      </c>
      <c r="B723" s="1220">
        <f>'Expenditures 15-22'!C38</f>
        <v>3306856</v>
      </c>
      <c r="D723" s="13" t="str">
        <f t="shared" si="10"/>
        <v>Error?</v>
      </c>
    </row>
    <row r="724" spans="1:4" x14ac:dyDescent="0.2">
      <c r="A724" s="54">
        <v>663</v>
      </c>
      <c r="B724" s="1220">
        <f>'Expenditures 15-22'!C39</f>
        <v>1930407</v>
      </c>
      <c r="D724" s="13" t="str">
        <f t="shared" si="10"/>
        <v>Error?</v>
      </c>
    </row>
    <row r="725" spans="1:4" x14ac:dyDescent="0.2">
      <c r="A725" s="54">
        <v>664</v>
      </c>
      <c r="B725" s="1220">
        <f>'Expenditures 15-22'!C40</f>
        <v>3104924</v>
      </c>
      <c r="D725" s="13" t="str">
        <f t="shared" si="10"/>
        <v>Error?</v>
      </c>
    </row>
    <row r="726" spans="1:4" x14ac:dyDescent="0.2">
      <c r="A726" s="54">
        <v>665</v>
      </c>
      <c r="B726" s="1220">
        <f>'Expenditures 15-22'!C41</f>
        <v>97064</v>
      </c>
      <c r="D726" s="13" t="str">
        <f t="shared" si="10"/>
        <v>Error?</v>
      </c>
    </row>
    <row r="727" spans="1:4" x14ac:dyDescent="0.2">
      <c r="A727" s="54">
        <v>666</v>
      </c>
      <c r="B727" s="1220">
        <f>'Expenditures 15-22'!C42</f>
        <v>15808511</v>
      </c>
      <c r="C727" s="13" t="s">
        <v>652</v>
      </c>
      <c r="D727" s="13" t="str">
        <f t="shared" si="10"/>
        <v>Error?</v>
      </c>
    </row>
    <row r="728" spans="1:4" x14ac:dyDescent="0.2">
      <c r="A728" s="54">
        <v>667</v>
      </c>
      <c r="B728" s="1220">
        <f>'Expenditures 15-22'!C44</f>
        <v>4713041</v>
      </c>
      <c r="D728" s="13" t="str">
        <f t="shared" si="10"/>
        <v>Error?</v>
      </c>
    </row>
    <row r="729" spans="1:4" x14ac:dyDescent="0.2">
      <c r="A729" s="54">
        <v>668</v>
      </c>
      <c r="B729" s="1220">
        <f>'Expenditures 15-22'!C45</f>
        <v>1924544</v>
      </c>
      <c r="D729" s="13" t="str">
        <f t="shared" si="10"/>
        <v>Error?</v>
      </c>
    </row>
    <row r="730" spans="1:4" x14ac:dyDescent="0.2">
      <c r="A730" s="54">
        <v>669</v>
      </c>
      <c r="B730" s="1220">
        <f>'Expenditures 15-22'!C46</f>
        <v>140552</v>
      </c>
      <c r="D730" s="13" t="str">
        <f t="shared" si="10"/>
        <v>Error?</v>
      </c>
    </row>
    <row r="731" spans="1:4" x14ac:dyDescent="0.2">
      <c r="A731" s="54">
        <v>670</v>
      </c>
      <c r="B731" s="1220">
        <f>'Expenditures 15-22'!C47</f>
        <v>6778137</v>
      </c>
      <c r="C731" s="13" t="s">
        <v>652</v>
      </c>
      <c r="D731" s="13" t="str">
        <f t="shared" si="10"/>
        <v>Error?</v>
      </c>
    </row>
    <row r="732" spans="1:4" x14ac:dyDescent="0.2">
      <c r="A732" s="54">
        <v>671</v>
      </c>
      <c r="B732" s="1220">
        <f>'Expenditures 15-22'!C49</f>
        <v>199070</v>
      </c>
      <c r="D732" s="13" t="str">
        <f t="shared" si="10"/>
        <v>Error?</v>
      </c>
    </row>
    <row r="733" spans="1:4" x14ac:dyDescent="0.2">
      <c r="A733" s="54">
        <v>672</v>
      </c>
      <c r="B733" s="1220">
        <f>'Expenditures 15-22'!C50</f>
        <v>1828570</v>
      </c>
      <c r="D733" s="13" t="str">
        <f t="shared" si="10"/>
        <v>Error?</v>
      </c>
    </row>
    <row r="734" spans="1:4" x14ac:dyDescent="0.2">
      <c r="A734" s="54">
        <v>673</v>
      </c>
      <c r="B734" s="1220">
        <f>'Expenditures 15-22'!C53</f>
        <v>5690014</v>
      </c>
      <c r="C734" s="13" t="s">
        <v>652</v>
      </c>
      <c r="D734" s="13" t="str">
        <f t="shared" si="10"/>
        <v>Error?</v>
      </c>
    </row>
    <row r="735" spans="1:4" x14ac:dyDescent="0.2">
      <c r="A735" s="54">
        <v>674</v>
      </c>
      <c r="B735" s="1220">
        <f>'Expenditures 15-22'!C55</f>
        <v>10827702</v>
      </c>
      <c r="D735" s="13" t="str">
        <f t="shared" si="10"/>
        <v>Error?</v>
      </c>
    </row>
    <row r="736" spans="1:4" x14ac:dyDescent="0.2">
      <c r="A736" s="54">
        <v>675</v>
      </c>
      <c r="B736" s="1220">
        <f>'Expenditures 15-22'!C56</f>
        <v>354232</v>
      </c>
      <c r="D736" s="13" t="str">
        <f t="shared" si="10"/>
        <v>Error?</v>
      </c>
    </row>
    <row r="737" spans="1:4" x14ac:dyDescent="0.2">
      <c r="A737" s="54">
        <v>676</v>
      </c>
      <c r="B737" s="1220">
        <f>'Expenditures 15-22'!C57</f>
        <v>11181934</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1037710</v>
      </c>
      <c r="D739" s="13" t="str">
        <f t="shared" si="10"/>
        <v>Error?</v>
      </c>
    </row>
    <row r="740" spans="1:4" x14ac:dyDescent="0.2">
      <c r="A740" s="54">
        <v>679</v>
      </c>
      <c r="B740" s="1220">
        <f>'Expenditures 15-22'!C61</f>
        <v>51463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3205638</v>
      </c>
      <c r="D742" s="13" t="str">
        <f t="shared" si="10"/>
        <v>Error?</v>
      </c>
    </row>
    <row r="743" spans="1:4" x14ac:dyDescent="0.2">
      <c r="A743" s="54">
        <v>682</v>
      </c>
      <c r="B743" s="1220">
        <f>'Expenditures 15-22'!C64</f>
        <v>664005</v>
      </c>
      <c r="D743" s="13" t="str">
        <f t="shared" si="10"/>
        <v>Error?</v>
      </c>
    </row>
    <row r="744" spans="1:4" x14ac:dyDescent="0.2">
      <c r="A744" s="82">
        <v>683</v>
      </c>
      <c r="D744" s="13" t="str">
        <f t="shared" si="10"/>
        <v>OK</v>
      </c>
    </row>
    <row r="745" spans="1:4" x14ac:dyDescent="0.2">
      <c r="A745" s="54">
        <v>684</v>
      </c>
      <c r="B745" s="1220">
        <f>'Expenditures 15-22'!C65</f>
        <v>4958816</v>
      </c>
      <c r="C745" s="13" t="s">
        <v>652</v>
      </c>
      <c r="D745" s="13" t="str">
        <f t="shared" si="10"/>
        <v>Error?</v>
      </c>
    </row>
    <row r="746" spans="1:4" x14ac:dyDescent="0.2">
      <c r="A746" s="54">
        <v>685</v>
      </c>
      <c r="B746" s="1220">
        <f>'Expenditures 15-22'!C67</f>
        <v>104802</v>
      </c>
      <c r="D746" s="13" t="str">
        <f t="shared" si="10"/>
        <v>Error?</v>
      </c>
    </row>
    <row r="747" spans="1:4" x14ac:dyDescent="0.2">
      <c r="A747" s="54">
        <v>686</v>
      </c>
      <c r="B747" s="1220">
        <f>'Expenditures 15-22'!C68</f>
        <v>428269</v>
      </c>
      <c r="D747" s="13" t="str">
        <f t="shared" si="10"/>
        <v>Error?</v>
      </c>
    </row>
    <row r="748" spans="1:4" x14ac:dyDescent="0.2">
      <c r="A748" s="54">
        <v>687</v>
      </c>
      <c r="B748" s="1220">
        <f>'Expenditures 15-22'!C69</f>
        <v>446610</v>
      </c>
      <c r="D748" s="13" t="str">
        <f t="shared" si="10"/>
        <v>Error?</v>
      </c>
    </row>
    <row r="749" spans="1:4" x14ac:dyDescent="0.2">
      <c r="A749" s="54">
        <v>688</v>
      </c>
      <c r="B749" s="1220">
        <f>'Expenditures 15-22'!C70</f>
        <v>1657468</v>
      </c>
      <c r="D749" s="13" t="str">
        <f t="shared" si="10"/>
        <v>Error?</v>
      </c>
    </row>
    <row r="750" spans="1:4" x14ac:dyDescent="0.2">
      <c r="A750" s="82">
        <v>689</v>
      </c>
      <c r="D750" s="13" t="str">
        <f t="shared" si="10"/>
        <v>OK</v>
      </c>
    </row>
    <row r="751" spans="1:4" x14ac:dyDescent="0.2">
      <c r="A751" s="54">
        <v>690</v>
      </c>
      <c r="B751" s="1220">
        <f>'Expenditures 15-22'!C71</f>
        <v>1905321</v>
      </c>
      <c r="D751" s="13" t="str">
        <f t="shared" si="10"/>
        <v>Error?</v>
      </c>
    </row>
    <row r="752" spans="1:4" x14ac:dyDescent="0.2">
      <c r="A752" s="82">
        <v>691</v>
      </c>
      <c r="D752" s="13" t="str">
        <f t="shared" si="10"/>
        <v>OK</v>
      </c>
    </row>
    <row r="753" spans="1:4" x14ac:dyDescent="0.2">
      <c r="A753" s="54">
        <v>692</v>
      </c>
      <c r="B753" s="1220">
        <f>'Expenditures 15-22'!C72</f>
        <v>4542470</v>
      </c>
      <c r="C753" s="13" t="s">
        <v>652</v>
      </c>
      <c r="D753" s="13" t="str">
        <f t="shared" si="10"/>
        <v>Error?</v>
      </c>
    </row>
    <row r="754" spans="1:4" x14ac:dyDescent="0.2">
      <c r="A754" s="54">
        <v>693</v>
      </c>
      <c r="B754" s="1220">
        <f>'Expenditures 15-22'!C73</f>
        <v>237308</v>
      </c>
      <c r="D754" s="13" t="str">
        <f t="shared" si="10"/>
        <v>Error?</v>
      </c>
    </row>
    <row r="755" spans="1:4" x14ac:dyDescent="0.2">
      <c r="A755" s="54">
        <v>694</v>
      </c>
      <c r="B755" s="1220">
        <f>'Expenditures 15-22'!C74</f>
        <v>49197190</v>
      </c>
      <c r="C755" s="13" t="s">
        <v>652</v>
      </c>
      <c r="D755" s="13" t="str">
        <f t="shared" si="10"/>
        <v>Error?</v>
      </c>
    </row>
    <row r="756" spans="1:4" x14ac:dyDescent="0.2">
      <c r="A756" s="54">
        <v>695</v>
      </c>
      <c r="B756" s="1220">
        <f>'Expenditures 15-22'!C75</f>
        <v>2127575</v>
      </c>
      <c r="D756" s="13" t="str">
        <f t="shared" si="10"/>
        <v>Error?</v>
      </c>
    </row>
    <row r="757" spans="1:4" x14ac:dyDescent="0.2">
      <c r="A757" s="54">
        <v>696</v>
      </c>
      <c r="B757" s="1220">
        <f>'Expenditures 15-22'!C114</f>
        <v>170555383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22705755</v>
      </c>
      <c r="D763" s="13" t="str">
        <f t="shared" si="10"/>
        <v>Error?</v>
      </c>
    </row>
    <row r="764" spans="1:4" x14ac:dyDescent="0.2">
      <c r="A764" s="54">
        <v>703</v>
      </c>
      <c r="B764" s="1220">
        <f>'Expenditures 15-22'!D16</f>
        <v>1333083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2980483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101384</v>
      </c>
      <c r="D774" s="13" t="str">
        <f t="shared" si="11"/>
        <v>Error?</v>
      </c>
    </row>
    <row r="775" spans="1:4" x14ac:dyDescent="0.2">
      <c r="A775" s="54">
        <v>714</v>
      </c>
      <c r="B775" s="1220">
        <f>'Expenditures 15-22'!D13</f>
        <v>1064441</v>
      </c>
      <c r="D775" s="13" t="str">
        <f t="shared" si="11"/>
        <v>Error?</v>
      </c>
    </row>
    <row r="776" spans="1:4" x14ac:dyDescent="0.2">
      <c r="A776" s="54">
        <v>715</v>
      </c>
      <c r="B776" s="1220">
        <f>'Expenditures 15-22'!D14</f>
        <v>271927</v>
      </c>
      <c r="D776" s="13" t="str">
        <f t="shared" si="11"/>
        <v>Error?</v>
      </c>
    </row>
    <row r="777" spans="1:4" x14ac:dyDescent="0.2">
      <c r="A777" s="54">
        <v>716</v>
      </c>
      <c r="B777" s="1220">
        <f>'Expenditures 15-22'!D15</f>
        <v>135347</v>
      </c>
      <c r="D777" s="13" t="str">
        <f t="shared" si="11"/>
        <v>Error?</v>
      </c>
    </row>
    <row r="778" spans="1:4" x14ac:dyDescent="0.2">
      <c r="A778" s="54">
        <v>717</v>
      </c>
      <c r="B778" s="1220">
        <f>'Expenditures 15-22'!D33</f>
        <v>44206940</v>
      </c>
      <c r="C778" s="13" t="s">
        <v>652</v>
      </c>
      <c r="D778" s="13" t="str">
        <f t="shared" si="11"/>
        <v>Error?</v>
      </c>
    </row>
    <row r="779" spans="1:4" x14ac:dyDescent="0.2">
      <c r="A779" s="54">
        <v>718</v>
      </c>
      <c r="B779" s="1220">
        <f>'Expenditures 15-22'!D36</f>
        <v>827925</v>
      </c>
      <c r="D779" s="13" t="str">
        <f t="shared" si="11"/>
        <v>Error?</v>
      </c>
    </row>
    <row r="780" spans="1:4" x14ac:dyDescent="0.2">
      <c r="A780" s="54">
        <v>719</v>
      </c>
      <c r="B780" s="1220">
        <f>'Expenditures 15-22'!D37</f>
        <v>1506017</v>
      </c>
      <c r="D780" s="13" t="str">
        <f t="shared" si="11"/>
        <v>Error?</v>
      </c>
    </row>
    <row r="781" spans="1:4" x14ac:dyDescent="0.2">
      <c r="A781" s="54">
        <v>720</v>
      </c>
      <c r="B781" s="1220">
        <f>'Expenditures 15-22'!D38</f>
        <v>1016027</v>
      </c>
      <c r="D781" s="13" t="str">
        <f t="shared" si="11"/>
        <v>Error?</v>
      </c>
    </row>
    <row r="782" spans="1:4" x14ac:dyDescent="0.2">
      <c r="A782" s="54">
        <v>721</v>
      </c>
      <c r="B782" s="1220">
        <f>'Expenditures 15-22'!D39</f>
        <v>518692</v>
      </c>
      <c r="D782" s="13" t="str">
        <f t="shared" si="11"/>
        <v>Error?</v>
      </c>
    </row>
    <row r="783" spans="1:4" x14ac:dyDescent="0.2">
      <c r="A783" s="54">
        <v>722</v>
      </c>
      <c r="B783" s="1220">
        <f>'Expenditures 15-22'!D40</f>
        <v>909950</v>
      </c>
      <c r="D783" s="13" t="str">
        <f t="shared" si="11"/>
        <v>Error?</v>
      </c>
    </row>
    <row r="784" spans="1:4" x14ac:dyDescent="0.2">
      <c r="A784" s="54">
        <v>723</v>
      </c>
      <c r="B784" s="1220">
        <f>'Expenditures 15-22'!D41</f>
        <v>30188</v>
      </c>
      <c r="D784" s="13" t="str">
        <f t="shared" si="11"/>
        <v>Error?</v>
      </c>
    </row>
    <row r="785" spans="1:4" x14ac:dyDescent="0.2">
      <c r="A785" s="54">
        <v>724</v>
      </c>
      <c r="B785" s="1220">
        <f>'Expenditures 15-22'!D42</f>
        <v>4808799</v>
      </c>
      <c r="C785" s="13" t="s">
        <v>652</v>
      </c>
      <c r="D785" s="13" t="str">
        <f t="shared" si="11"/>
        <v>Error?</v>
      </c>
    </row>
    <row r="786" spans="1:4" x14ac:dyDescent="0.2">
      <c r="A786" s="54">
        <v>725</v>
      </c>
      <c r="B786" s="1220">
        <f>'Expenditures 15-22'!D44</f>
        <v>2023902</v>
      </c>
      <c r="D786" s="13" t="str">
        <f t="shared" si="11"/>
        <v>Error?</v>
      </c>
    </row>
    <row r="787" spans="1:4" x14ac:dyDescent="0.2">
      <c r="A787" s="54">
        <v>726</v>
      </c>
      <c r="B787" s="1220">
        <f>'Expenditures 15-22'!D45</f>
        <v>876984</v>
      </c>
      <c r="D787" s="13" t="str">
        <f t="shared" si="11"/>
        <v>Error?</v>
      </c>
    </row>
    <row r="788" spans="1:4" x14ac:dyDescent="0.2">
      <c r="A788" s="54">
        <v>727</v>
      </c>
      <c r="B788" s="1220">
        <f>'Expenditures 15-22'!D46</f>
        <v>32016</v>
      </c>
      <c r="D788" s="13" t="str">
        <f t="shared" si="11"/>
        <v>Error?</v>
      </c>
    </row>
    <row r="789" spans="1:4" x14ac:dyDescent="0.2">
      <c r="A789" s="54">
        <v>728</v>
      </c>
      <c r="B789" s="1220">
        <f>'Expenditures 15-22'!D47</f>
        <v>2932902</v>
      </c>
      <c r="C789" s="13" t="s">
        <v>652</v>
      </c>
      <c r="D789" s="13" t="str">
        <f t="shared" si="11"/>
        <v>Error?</v>
      </c>
    </row>
    <row r="790" spans="1:4" x14ac:dyDescent="0.2">
      <c r="A790" s="54">
        <v>729</v>
      </c>
      <c r="B790" s="1220">
        <f>'Expenditures 15-22'!D49</f>
        <v>22203</v>
      </c>
      <c r="D790" s="13" t="str">
        <f t="shared" si="11"/>
        <v>Error?</v>
      </c>
    </row>
    <row r="791" spans="1:4" x14ac:dyDescent="0.2">
      <c r="A791" s="54">
        <v>730</v>
      </c>
      <c r="B791" s="1220">
        <f>'Expenditures 15-22'!D50</f>
        <v>417564</v>
      </c>
      <c r="D791" s="13" t="str">
        <f t="shared" si="11"/>
        <v>Error?</v>
      </c>
    </row>
    <row r="792" spans="1:4" x14ac:dyDescent="0.2">
      <c r="A792" s="54">
        <v>731</v>
      </c>
      <c r="B792" s="1220">
        <f>'Expenditures 15-22'!D53</f>
        <v>1687809</v>
      </c>
      <c r="C792" s="13" t="s">
        <v>652</v>
      </c>
      <c r="D792" s="13" t="str">
        <f t="shared" si="11"/>
        <v>Error?</v>
      </c>
    </row>
    <row r="793" spans="1:4" x14ac:dyDescent="0.2">
      <c r="A793" s="54">
        <v>732</v>
      </c>
      <c r="B793" s="1220">
        <f>'Expenditures 15-22'!D55</f>
        <v>2538172</v>
      </c>
      <c r="D793" s="13" t="str">
        <f t="shared" si="11"/>
        <v>Error?</v>
      </c>
    </row>
    <row r="794" spans="1:4" x14ac:dyDescent="0.2">
      <c r="A794" s="54">
        <v>733</v>
      </c>
      <c r="B794" s="1220">
        <f>'Expenditures 15-22'!D56</f>
        <v>114426</v>
      </c>
      <c r="D794" s="13" t="str">
        <f t="shared" si="11"/>
        <v>Error?</v>
      </c>
    </row>
    <row r="795" spans="1:4" x14ac:dyDescent="0.2">
      <c r="A795" s="54">
        <v>734</v>
      </c>
      <c r="B795" s="1220">
        <f>'Expenditures 15-22'!D57</f>
        <v>2652598</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288354</v>
      </c>
      <c r="D797" s="13" t="str">
        <f t="shared" si="11"/>
        <v>Error?</v>
      </c>
    </row>
    <row r="798" spans="1:4" x14ac:dyDescent="0.2">
      <c r="A798" s="54">
        <v>737</v>
      </c>
      <c r="B798" s="1220">
        <f>'Expenditures 15-22'!D61</f>
        <v>40382</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1098819</v>
      </c>
      <c r="D800" s="13" t="str">
        <f t="shared" si="11"/>
        <v>Error?</v>
      </c>
    </row>
    <row r="801" spans="1:4" x14ac:dyDescent="0.2">
      <c r="A801" s="54">
        <v>740</v>
      </c>
      <c r="B801" s="1220">
        <f>'Expenditures 15-22'!D64</f>
        <v>107687</v>
      </c>
      <c r="D801" s="13" t="str">
        <f t="shared" si="11"/>
        <v>Error?</v>
      </c>
    </row>
    <row r="802" spans="1:4" x14ac:dyDescent="0.2">
      <c r="A802" s="82">
        <v>741</v>
      </c>
      <c r="D802" s="13" t="str">
        <f t="shared" si="11"/>
        <v>OK</v>
      </c>
    </row>
    <row r="803" spans="1:4" x14ac:dyDescent="0.2">
      <c r="A803" s="54">
        <v>742</v>
      </c>
      <c r="B803" s="1220">
        <f>'Expenditures 15-22'!D65</f>
        <v>1535242</v>
      </c>
      <c r="C803" s="13" t="s">
        <v>652</v>
      </c>
      <c r="D803" s="13" t="str">
        <f t="shared" si="11"/>
        <v>Error?</v>
      </c>
    </row>
    <row r="804" spans="1:4" x14ac:dyDescent="0.2">
      <c r="A804" s="54">
        <v>743</v>
      </c>
      <c r="B804" s="1220">
        <f>'Expenditures 15-22'!D67</f>
        <v>28465</v>
      </c>
      <c r="D804" s="13" t="str">
        <f t="shared" si="11"/>
        <v>Error?</v>
      </c>
    </row>
    <row r="805" spans="1:4" x14ac:dyDescent="0.2">
      <c r="A805" s="54">
        <v>744</v>
      </c>
      <c r="B805" s="1220">
        <f>'Expenditures 15-22'!D68</f>
        <v>86399</v>
      </c>
      <c r="D805" s="13" t="str">
        <f t="shared" si="11"/>
        <v>Error?</v>
      </c>
    </row>
    <row r="806" spans="1:4" x14ac:dyDescent="0.2">
      <c r="A806" s="54">
        <v>745</v>
      </c>
      <c r="B806" s="1220">
        <f>'Expenditures 15-22'!D69</f>
        <v>90934</v>
      </c>
      <c r="D806" s="13" t="str">
        <f t="shared" si="11"/>
        <v>Error?</v>
      </c>
    </row>
    <row r="807" spans="1:4" x14ac:dyDescent="0.2">
      <c r="A807" s="54">
        <v>746</v>
      </c>
      <c r="B807" s="1220">
        <f>'Expenditures 15-22'!D70</f>
        <v>521929</v>
      </c>
      <c r="D807" s="13" t="str">
        <f t="shared" si="11"/>
        <v>Error?</v>
      </c>
    </row>
    <row r="808" spans="1:4" x14ac:dyDescent="0.2">
      <c r="A808" s="82">
        <v>747</v>
      </c>
      <c r="D808" s="13" t="str">
        <f t="shared" si="11"/>
        <v>OK</v>
      </c>
    </row>
    <row r="809" spans="1:4" x14ac:dyDescent="0.2">
      <c r="A809" s="54">
        <v>748</v>
      </c>
      <c r="B809" s="1220">
        <f>'Expenditures 15-22'!D71</f>
        <v>543480</v>
      </c>
      <c r="D809" s="13" t="str">
        <f t="shared" si="11"/>
        <v>Error?</v>
      </c>
    </row>
    <row r="810" spans="1:4" x14ac:dyDescent="0.2">
      <c r="A810" s="82">
        <v>749</v>
      </c>
      <c r="D810" s="13" t="str">
        <f t="shared" si="11"/>
        <v>OK</v>
      </c>
    </row>
    <row r="811" spans="1:4" x14ac:dyDescent="0.2">
      <c r="A811" s="54">
        <v>750</v>
      </c>
      <c r="B811" s="1220">
        <f>'Expenditures 15-22'!D72</f>
        <v>1271207</v>
      </c>
      <c r="C811" s="13" t="s">
        <v>652</v>
      </c>
      <c r="D811" s="13" t="str">
        <f t="shared" si="11"/>
        <v>Error?</v>
      </c>
    </row>
    <row r="812" spans="1:4" x14ac:dyDescent="0.2">
      <c r="A812" s="54">
        <v>751</v>
      </c>
      <c r="B812" s="1220">
        <f>'Expenditures 15-22'!D73</f>
        <v>119042</v>
      </c>
      <c r="D812" s="13" t="str">
        <f t="shared" si="11"/>
        <v>Error?</v>
      </c>
    </row>
    <row r="813" spans="1:4" x14ac:dyDescent="0.2">
      <c r="A813" s="54">
        <v>752</v>
      </c>
      <c r="B813" s="1220">
        <f>'Expenditures 15-22'!D74</f>
        <v>15007599</v>
      </c>
      <c r="C813" s="13" t="s">
        <v>652</v>
      </c>
      <c r="D813" s="13" t="str">
        <f t="shared" si="11"/>
        <v>Error?</v>
      </c>
    </row>
    <row r="814" spans="1:4" x14ac:dyDescent="0.2">
      <c r="A814" s="54">
        <v>753</v>
      </c>
      <c r="B814" s="1220">
        <f>'Expenditures 15-22'!D75</f>
        <v>1110806</v>
      </c>
      <c r="D814" s="13" t="str">
        <f t="shared" si="11"/>
        <v>Error?</v>
      </c>
    </row>
    <row r="815" spans="1:4" x14ac:dyDescent="0.2">
      <c r="A815" s="54">
        <v>754</v>
      </c>
      <c r="B815" s="1220">
        <f>'Expenditures 15-22'!D114</f>
        <v>60325345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1137483</v>
      </c>
      <c r="D821" s="13" t="str">
        <f t="shared" si="11"/>
        <v>Error?</v>
      </c>
    </row>
    <row r="822" spans="1:4" x14ac:dyDescent="0.2">
      <c r="A822" s="54">
        <v>761</v>
      </c>
      <c r="B822" s="1220">
        <f>'Expenditures 15-22'!E16</f>
        <v>30302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12105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1153</v>
      </c>
      <c r="D832" s="13" t="str">
        <f t="shared" si="12"/>
        <v>Error?</v>
      </c>
    </row>
    <row r="833" spans="1:4" x14ac:dyDescent="0.2">
      <c r="A833" s="54">
        <v>772</v>
      </c>
      <c r="B833" s="1220">
        <f>'Expenditures 15-22'!E13</f>
        <v>78424</v>
      </c>
      <c r="D833" s="13" t="str">
        <f t="shared" si="12"/>
        <v>Error?</v>
      </c>
    </row>
    <row r="834" spans="1:4" x14ac:dyDescent="0.2">
      <c r="A834" s="54">
        <v>773</v>
      </c>
      <c r="B834" s="1220">
        <f>'Expenditures 15-22'!E14</f>
        <v>277178</v>
      </c>
      <c r="D834" s="13" t="str">
        <f t="shared" si="12"/>
        <v>Error?</v>
      </c>
    </row>
    <row r="835" spans="1:4" x14ac:dyDescent="0.2">
      <c r="A835" s="54">
        <v>774</v>
      </c>
      <c r="B835" s="1220">
        <f>'Expenditures 15-22'!E15</f>
        <v>176390</v>
      </c>
      <c r="D835" s="13" t="str">
        <f t="shared" si="12"/>
        <v>Error?</v>
      </c>
    </row>
    <row r="836" spans="1:4" x14ac:dyDescent="0.2">
      <c r="A836" s="54">
        <v>775</v>
      </c>
      <c r="B836" s="1220">
        <f>'Expenditures 15-22'!E33</f>
        <v>3805454</v>
      </c>
      <c r="C836" s="13" t="s">
        <v>652</v>
      </c>
      <c r="D836" s="13" t="str">
        <f t="shared" si="12"/>
        <v>Error?</v>
      </c>
    </row>
    <row r="837" spans="1:4" x14ac:dyDescent="0.2">
      <c r="A837" s="54">
        <v>776</v>
      </c>
      <c r="B837" s="1220">
        <f>'Expenditures 15-22'!E36</f>
        <v>1220353</v>
      </c>
      <c r="D837" s="13" t="str">
        <f t="shared" si="12"/>
        <v>Error?</v>
      </c>
    </row>
    <row r="838" spans="1:4" x14ac:dyDescent="0.2">
      <c r="A838" s="54">
        <v>777</v>
      </c>
      <c r="B838" s="1220">
        <f>'Expenditures 15-22'!E37</f>
        <v>14975</v>
      </c>
      <c r="D838" s="13" t="str">
        <f t="shared" si="12"/>
        <v>Error?</v>
      </c>
    </row>
    <row r="839" spans="1:4" x14ac:dyDescent="0.2">
      <c r="A839" s="54">
        <v>778</v>
      </c>
      <c r="B839" s="1220">
        <f>'Expenditures 15-22'!E38</f>
        <v>346249</v>
      </c>
      <c r="D839" s="13" t="str">
        <f t="shared" si="12"/>
        <v>Error?</v>
      </c>
    </row>
    <row r="840" spans="1:4" x14ac:dyDescent="0.2">
      <c r="A840" s="54">
        <v>779</v>
      </c>
      <c r="B840" s="1220">
        <f>'Expenditures 15-22'!E39</f>
        <v>150346</v>
      </c>
      <c r="D840" s="13" t="str">
        <f t="shared" si="12"/>
        <v>Error?</v>
      </c>
    </row>
    <row r="841" spans="1:4" x14ac:dyDescent="0.2">
      <c r="A841" s="54">
        <v>780</v>
      </c>
      <c r="B841" s="1220">
        <f>'Expenditures 15-22'!E40</f>
        <v>1331613</v>
      </c>
      <c r="D841" s="13" t="str">
        <f t="shared" si="12"/>
        <v>Error?</v>
      </c>
    </row>
    <row r="842" spans="1:4" x14ac:dyDescent="0.2">
      <c r="A842" s="54">
        <v>781</v>
      </c>
      <c r="B842" s="1220">
        <f>'Expenditures 15-22'!E41</f>
        <v>22268</v>
      </c>
      <c r="D842" s="13" t="str">
        <f t="shared" si="12"/>
        <v>Error?</v>
      </c>
    </row>
    <row r="843" spans="1:4" x14ac:dyDescent="0.2">
      <c r="A843" s="54">
        <v>782</v>
      </c>
      <c r="B843" s="1220">
        <f>'Expenditures 15-22'!E42</f>
        <v>3085804</v>
      </c>
      <c r="C843" s="13" t="s">
        <v>652</v>
      </c>
      <c r="D843" s="13" t="str">
        <f t="shared" si="12"/>
        <v>Error?</v>
      </c>
    </row>
    <row r="844" spans="1:4" x14ac:dyDescent="0.2">
      <c r="A844" s="54">
        <v>783</v>
      </c>
      <c r="B844" s="1220">
        <f>'Expenditures 15-22'!E44</f>
        <v>1619936</v>
      </c>
      <c r="D844" s="13" t="str">
        <f t="shared" si="12"/>
        <v>Error?</v>
      </c>
    </row>
    <row r="845" spans="1:4" x14ac:dyDescent="0.2">
      <c r="A845" s="54">
        <v>784</v>
      </c>
      <c r="B845" s="1220">
        <f>'Expenditures 15-22'!E45</f>
        <v>170939</v>
      </c>
      <c r="D845" s="13" t="str">
        <f t="shared" si="12"/>
        <v>Error?</v>
      </c>
    </row>
    <row r="846" spans="1:4" x14ac:dyDescent="0.2">
      <c r="A846" s="54">
        <v>785</v>
      </c>
      <c r="B846" s="1220">
        <f>'Expenditures 15-22'!E46</f>
        <v>38610</v>
      </c>
      <c r="D846" s="13" t="str">
        <f t="shared" si="12"/>
        <v>Error?</v>
      </c>
    </row>
    <row r="847" spans="1:4" x14ac:dyDescent="0.2">
      <c r="A847" s="54">
        <v>786</v>
      </c>
      <c r="B847" s="1220">
        <f>'Expenditures 15-22'!E47</f>
        <v>1829485</v>
      </c>
      <c r="C847" s="13" t="s">
        <v>652</v>
      </c>
      <c r="D847" s="13" t="str">
        <f t="shared" si="12"/>
        <v>Error?</v>
      </c>
    </row>
    <row r="848" spans="1:4" x14ac:dyDescent="0.2">
      <c r="A848" s="54">
        <v>787</v>
      </c>
      <c r="B848" s="1220">
        <f>'Expenditures 15-22'!E49</f>
        <v>1358860</v>
      </c>
      <c r="D848" s="13" t="str">
        <f t="shared" si="12"/>
        <v>Error?</v>
      </c>
    </row>
    <row r="849" spans="1:4" x14ac:dyDescent="0.2">
      <c r="A849" s="54">
        <v>788</v>
      </c>
      <c r="B849" s="1220">
        <f>'Expenditures 15-22'!E50</f>
        <v>76394</v>
      </c>
      <c r="D849" s="13" t="str">
        <f t="shared" si="12"/>
        <v>Error?</v>
      </c>
    </row>
    <row r="850" spans="1:4" x14ac:dyDescent="0.2">
      <c r="A850" s="54">
        <v>789</v>
      </c>
      <c r="B850" s="1220">
        <f>'Expenditures 15-22'!E53</f>
        <v>1531221</v>
      </c>
      <c r="C850" s="13" t="s">
        <v>652</v>
      </c>
      <c r="D850" s="13" t="str">
        <f t="shared" si="12"/>
        <v>Error?</v>
      </c>
    </row>
    <row r="851" spans="1:4" x14ac:dyDescent="0.2">
      <c r="A851" s="54">
        <v>790</v>
      </c>
      <c r="B851" s="1220">
        <f>'Expenditures 15-22'!E55</f>
        <v>28825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28825</v>
      </c>
      <c r="C853" s="13" t="s">
        <v>652</v>
      </c>
      <c r="D853" s="13" t="str">
        <f t="shared" si="12"/>
        <v>Error?</v>
      </c>
    </row>
    <row r="854" spans="1:4" x14ac:dyDescent="0.2">
      <c r="A854" s="54">
        <v>793</v>
      </c>
      <c r="B854" s="1220">
        <f>'Expenditures 15-22'!E59</f>
        <v>19485</v>
      </c>
      <c r="D854" s="13" t="str">
        <f t="shared" si="12"/>
        <v>Error?</v>
      </c>
    </row>
    <row r="855" spans="1:4" x14ac:dyDescent="0.2">
      <c r="A855" s="54">
        <v>794</v>
      </c>
      <c r="B855" s="1220">
        <f>'Expenditures 15-22'!E60</f>
        <v>274395</v>
      </c>
      <c r="D855" s="13" t="str">
        <f t="shared" si="12"/>
        <v>Error?</v>
      </c>
    </row>
    <row r="856" spans="1:4" x14ac:dyDescent="0.2">
      <c r="A856" s="54">
        <v>795</v>
      </c>
      <c r="B856" s="1220">
        <f>'Expenditures 15-22'!E61</f>
        <v>85883</v>
      </c>
      <c r="D856" s="13" t="str">
        <f t="shared" si="12"/>
        <v>Error?</v>
      </c>
    </row>
    <row r="857" spans="1:4" x14ac:dyDescent="0.2">
      <c r="A857" s="54">
        <v>796</v>
      </c>
      <c r="B857" s="1220">
        <f>'Expenditures 15-22'!E62</f>
        <v>1535099</v>
      </c>
      <c r="D857" s="13" t="str">
        <f t="shared" si="12"/>
        <v>Error?</v>
      </c>
    </row>
    <row r="858" spans="1:4" x14ac:dyDescent="0.2">
      <c r="A858" s="54">
        <v>797</v>
      </c>
      <c r="B858" s="1220">
        <f>'Expenditures 15-22'!E63</f>
        <v>151072</v>
      </c>
      <c r="D858" s="13" t="str">
        <f t="shared" si="12"/>
        <v>Error?</v>
      </c>
    </row>
    <row r="859" spans="1:4" x14ac:dyDescent="0.2">
      <c r="A859" s="54">
        <v>798</v>
      </c>
      <c r="B859" s="1220">
        <f>'Expenditures 15-22'!E64</f>
        <v>265313</v>
      </c>
      <c r="D859" s="13" t="str">
        <f t="shared" si="12"/>
        <v>Error?</v>
      </c>
    </row>
    <row r="860" spans="1:4" x14ac:dyDescent="0.2">
      <c r="A860" s="82">
        <v>799</v>
      </c>
      <c r="D860" s="13" t="str">
        <f t="shared" si="12"/>
        <v>OK</v>
      </c>
    </row>
    <row r="861" spans="1:4" x14ac:dyDescent="0.2">
      <c r="A861" s="54">
        <v>800</v>
      </c>
      <c r="B861" s="1220">
        <f>'Expenditures 15-22'!E65</f>
        <v>2331247</v>
      </c>
      <c r="C861" s="13" t="s">
        <v>652</v>
      </c>
      <c r="D861" s="13" t="str">
        <f t="shared" si="12"/>
        <v>Error?</v>
      </c>
    </row>
    <row r="862" spans="1:4" x14ac:dyDescent="0.2">
      <c r="A862" s="54">
        <v>801</v>
      </c>
      <c r="B862" s="1220">
        <f>'Expenditures 15-22'!E67</f>
        <v>335839</v>
      </c>
      <c r="D862" s="13" t="str">
        <f t="shared" si="12"/>
        <v>Error?</v>
      </c>
    </row>
    <row r="863" spans="1:4" x14ac:dyDescent="0.2">
      <c r="A863" s="54">
        <v>802</v>
      </c>
      <c r="B863" s="1220">
        <f>'Expenditures 15-22'!E68</f>
        <v>69612</v>
      </c>
      <c r="D863" s="13" t="str">
        <f t="shared" si="12"/>
        <v>Error?</v>
      </c>
    </row>
    <row r="864" spans="1:4" x14ac:dyDescent="0.2">
      <c r="A864" s="54">
        <v>803</v>
      </c>
      <c r="B864" s="1220">
        <f>'Expenditures 15-22'!E69</f>
        <v>120834</v>
      </c>
      <c r="D864" s="13" t="str">
        <f t="shared" si="12"/>
        <v>Error?</v>
      </c>
    </row>
    <row r="865" spans="1:4" x14ac:dyDescent="0.2">
      <c r="A865" s="54">
        <v>804</v>
      </c>
      <c r="B865" s="1220">
        <f>'Expenditures 15-22'!E70</f>
        <v>518018</v>
      </c>
      <c r="D865" s="13" t="str">
        <f t="shared" si="12"/>
        <v>Error?</v>
      </c>
    </row>
    <row r="866" spans="1:4" x14ac:dyDescent="0.2">
      <c r="A866" s="82">
        <v>805</v>
      </c>
      <c r="D866" s="13" t="str">
        <f t="shared" si="12"/>
        <v>OK</v>
      </c>
    </row>
    <row r="867" spans="1:4" x14ac:dyDescent="0.2">
      <c r="A867" s="54">
        <v>806</v>
      </c>
      <c r="B867" s="1220">
        <f>'Expenditures 15-22'!E71</f>
        <v>2613106</v>
      </c>
      <c r="D867" s="13" t="str">
        <f t="shared" si="12"/>
        <v>Error?</v>
      </c>
    </row>
    <row r="868" spans="1:4" x14ac:dyDescent="0.2">
      <c r="A868" s="82">
        <v>807</v>
      </c>
      <c r="D868" s="13" t="str">
        <f t="shared" si="12"/>
        <v>OK</v>
      </c>
    </row>
    <row r="869" spans="1:4" x14ac:dyDescent="0.2">
      <c r="A869" s="54">
        <v>808</v>
      </c>
      <c r="B869" s="1220">
        <f>'Expenditures 15-22'!E72</f>
        <v>3657409</v>
      </c>
      <c r="C869" s="13" t="s">
        <v>652</v>
      </c>
      <c r="D869" s="13" t="str">
        <f t="shared" si="12"/>
        <v>Error?</v>
      </c>
    </row>
    <row r="870" spans="1:4" x14ac:dyDescent="0.2">
      <c r="A870" s="54">
        <v>809</v>
      </c>
      <c r="B870" s="1220">
        <f>'Expenditures 15-22'!E73</f>
        <v>107414</v>
      </c>
      <c r="D870" s="13" t="str">
        <f t="shared" si="12"/>
        <v>Error?</v>
      </c>
    </row>
    <row r="871" spans="1:4" x14ac:dyDescent="0.2">
      <c r="A871" s="54">
        <v>810</v>
      </c>
      <c r="B871" s="1220">
        <f>'Expenditures 15-22'!E74</f>
        <v>12571405</v>
      </c>
      <c r="C871" s="13" t="s">
        <v>652</v>
      </c>
      <c r="D871" s="13" t="str">
        <f t="shared" si="12"/>
        <v>Error?</v>
      </c>
    </row>
    <row r="872" spans="1:4" x14ac:dyDescent="0.2">
      <c r="A872" s="54">
        <v>811</v>
      </c>
      <c r="B872" s="1220">
        <f>'Expenditures 15-22'!E75</f>
        <v>278544</v>
      </c>
      <c r="D872" s="13" t="str">
        <f t="shared" si="12"/>
        <v>Error?</v>
      </c>
    </row>
    <row r="873" spans="1:4" x14ac:dyDescent="0.2">
      <c r="A873" s="54">
        <v>812</v>
      </c>
      <c r="B873" s="1220">
        <f>'Expenditures 15-22'!E114</f>
        <v>20381869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5071240</v>
      </c>
      <c r="D879" s="13" t="str">
        <f t="shared" si="12"/>
        <v>Error?</v>
      </c>
    </row>
    <row r="880" spans="1:4" x14ac:dyDescent="0.2">
      <c r="A880" s="54">
        <v>819</v>
      </c>
      <c r="B880" s="1220">
        <f>'Expenditures 15-22'!F16</f>
        <v>101385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177211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214219</v>
      </c>
      <c r="D891" s="13" t="str">
        <f t="shared" si="12"/>
        <v>Error?</v>
      </c>
    </row>
    <row r="892" spans="1:4" x14ac:dyDescent="0.2">
      <c r="A892" s="54">
        <v>831</v>
      </c>
      <c r="B892" s="1220">
        <f>'Expenditures 15-22'!F14</f>
        <v>305431</v>
      </c>
      <c r="D892" s="13" t="str">
        <f t="shared" si="12"/>
        <v>Error?</v>
      </c>
    </row>
    <row r="893" spans="1:4" x14ac:dyDescent="0.2">
      <c r="A893" s="54">
        <v>832</v>
      </c>
      <c r="B893" s="1220">
        <f>'Expenditures 15-22'!F15</f>
        <v>80913</v>
      </c>
      <c r="D893" s="13" t="str">
        <f t="shared" si="12"/>
        <v>Error?</v>
      </c>
    </row>
    <row r="894" spans="1:4" x14ac:dyDescent="0.2">
      <c r="A894" s="54">
        <v>833</v>
      </c>
      <c r="B894" s="1220">
        <f>'Expenditures 15-22'!F33</f>
        <v>8906355</v>
      </c>
      <c r="C894" s="13" t="s">
        <v>652</v>
      </c>
      <c r="D894" s="13" t="str">
        <f t="shared" si="12"/>
        <v>Error?</v>
      </c>
    </row>
    <row r="895" spans="1:4" x14ac:dyDescent="0.2">
      <c r="A895" s="54">
        <v>834</v>
      </c>
      <c r="B895" s="1220">
        <f>'Expenditures 15-22'!F36</f>
        <v>20474</v>
      </c>
      <c r="D895" s="13" t="str">
        <f t="shared" ref="D895:D958" si="13">IF(ISBLANK(B895),"OK",IF(A895-B895=0,"OK","Error?"))</f>
        <v>Error?</v>
      </c>
    </row>
    <row r="896" spans="1:4" x14ac:dyDescent="0.2">
      <c r="A896" s="54">
        <v>835</v>
      </c>
      <c r="B896" s="1220">
        <f>'Expenditures 15-22'!F37</f>
        <v>11825</v>
      </c>
      <c r="D896" s="13" t="str">
        <f t="shared" si="13"/>
        <v>Error?</v>
      </c>
    </row>
    <row r="897" spans="1:4" x14ac:dyDescent="0.2">
      <c r="A897" s="54">
        <v>836</v>
      </c>
      <c r="B897" s="1220">
        <f>'Expenditures 15-22'!F38</f>
        <v>53757</v>
      </c>
      <c r="D897" s="13" t="str">
        <f t="shared" si="13"/>
        <v>Error?</v>
      </c>
    </row>
    <row r="898" spans="1:4" x14ac:dyDescent="0.2">
      <c r="A898" s="54">
        <v>837</v>
      </c>
      <c r="B898" s="1220">
        <f>'Expenditures 15-22'!F39</f>
        <v>30786</v>
      </c>
      <c r="D898" s="13" t="str">
        <f t="shared" si="13"/>
        <v>Error?</v>
      </c>
    </row>
    <row r="899" spans="1:4" x14ac:dyDescent="0.2">
      <c r="A899" s="54">
        <v>838</v>
      </c>
      <c r="B899" s="1220">
        <f>'Expenditures 15-22'!F40</f>
        <v>29566</v>
      </c>
      <c r="D899" s="13" t="str">
        <f t="shared" si="13"/>
        <v>Error?</v>
      </c>
    </row>
    <row r="900" spans="1:4" x14ac:dyDescent="0.2">
      <c r="A900" s="54">
        <v>839</v>
      </c>
      <c r="B900" s="1220">
        <f>'Expenditures 15-22'!F41</f>
        <v>6035</v>
      </c>
      <c r="D900" s="13" t="str">
        <f t="shared" si="13"/>
        <v>Error?</v>
      </c>
    </row>
    <row r="901" spans="1:4" x14ac:dyDescent="0.2">
      <c r="A901" s="54">
        <v>840</v>
      </c>
      <c r="B901" s="1220">
        <f>'Expenditures 15-22'!F42</f>
        <v>152443</v>
      </c>
      <c r="C901" s="13" t="s">
        <v>652</v>
      </c>
      <c r="D901" s="13" t="str">
        <f t="shared" si="13"/>
        <v>Error?</v>
      </c>
    </row>
    <row r="902" spans="1:4" x14ac:dyDescent="0.2">
      <c r="A902" s="54">
        <v>841</v>
      </c>
      <c r="B902" s="1220">
        <f>'Expenditures 15-22'!F44</f>
        <v>250515</v>
      </c>
      <c r="D902" s="13" t="str">
        <f t="shared" si="13"/>
        <v>Error?</v>
      </c>
    </row>
    <row r="903" spans="1:4" x14ac:dyDescent="0.2">
      <c r="A903" s="54">
        <v>842</v>
      </c>
      <c r="B903" s="1220">
        <f>'Expenditures 15-22'!F45</f>
        <v>519478</v>
      </c>
      <c r="D903" s="13" t="str">
        <f t="shared" si="13"/>
        <v>Error?</v>
      </c>
    </row>
    <row r="904" spans="1:4" x14ac:dyDescent="0.2">
      <c r="A904" s="54">
        <v>843</v>
      </c>
      <c r="B904" s="1220">
        <f>'Expenditures 15-22'!F46</f>
        <v>300994</v>
      </c>
      <c r="D904" s="13" t="str">
        <f t="shared" si="13"/>
        <v>Error?</v>
      </c>
    </row>
    <row r="905" spans="1:4" x14ac:dyDescent="0.2">
      <c r="A905" s="54">
        <v>844</v>
      </c>
      <c r="B905" s="1220">
        <f>'Expenditures 15-22'!F47</f>
        <v>1070987</v>
      </c>
      <c r="C905" s="13" t="s">
        <v>652</v>
      </c>
      <c r="D905" s="13" t="str">
        <f t="shared" si="13"/>
        <v>Error?</v>
      </c>
    </row>
    <row r="906" spans="1:4" x14ac:dyDescent="0.2">
      <c r="A906" s="54">
        <v>845</v>
      </c>
      <c r="B906" s="1220">
        <f>'Expenditures 15-22'!F49</f>
        <v>25602</v>
      </c>
      <c r="D906" s="13" t="str">
        <f t="shared" si="13"/>
        <v>Error?</v>
      </c>
    </row>
    <row r="907" spans="1:4" x14ac:dyDescent="0.2">
      <c r="A907" s="54">
        <v>846</v>
      </c>
      <c r="B907" s="1220">
        <f>'Expenditures 15-22'!F50</f>
        <v>55979</v>
      </c>
      <c r="D907" s="13" t="str">
        <f t="shared" si="13"/>
        <v>Error?</v>
      </c>
    </row>
    <row r="908" spans="1:4" x14ac:dyDescent="0.2">
      <c r="A908" s="54">
        <v>847</v>
      </c>
      <c r="B908" s="1220">
        <f>'Expenditures 15-22'!F53</f>
        <v>124394</v>
      </c>
      <c r="C908" s="13" t="s">
        <v>652</v>
      </c>
      <c r="D908" s="13" t="str">
        <f t="shared" si="13"/>
        <v>Error?</v>
      </c>
    </row>
    <row r="909" spans="1:4" x14ac:dyDescent="0.2">
      <c r="A909" s="54">
        <v>848</v>
      </c>
      <c r="B909" s="1220">
        <f>'Expenditures 15-22'!F55</f>
        <v>82364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82364</v>
      </c>
      <c r="C911" s="13" t="s">
        <v>652</v>
      </c>
      <c r="D911" s="13" t="str">
        <f t="shared" si="13"/>
        <v>Error?</v>
      </c>
    </row>
    <row r="912" spans="1:4" x14ac:dyDescent="0.2">
      <c r="A912" s="54">
        <v>851</v>
      </c>
      <c r="B912" s="1220">
        <f>'Expenditures 15-22'!F59</f>
        <v>304</v>
      </c>
      <c r="D912" s="13" t="str">
        <f t="shared" si="13"/>
        <v>Error?</v>
      </c>
    </row>
    <row r="913" spans="1:4" x14ac:dyDescent="0.2">
      <c r="A913" s="54">
        <v>852</v>
      </c>
      <c r="B913" s="1220">
        <f>'Expenditures 15-22'!F60</f>
        <v>34712</v>
      </c>
      <c r="D913" s="13" t="str">
        <f t="shared" si="13"/>
        <v>Error?</v>
      </c>
    </row>
    <row r="914" spans="1:4" x14ac:dyDescent="0.2">
      <c r="A914" s="54">
        <v>853</v>
      </c>
      <c r="B914" s="1220">
        <f>'Expenditures 15-22'!F61</f>
        <v>269616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8153305</v>
      </c>
      <c r="D916" s="13" t="str">
        <f t="shared" si="13"/>
        <v>Error?</v>
      </c>
    </row>
    <row r="917" spans="1:4" x14ac:dyDescent="0.2">
      <c r="A917" s="54">
        <v>856</v>
      </c>
      <c r="B917" s="1220">
        <f>'Expenditures 15-22'!F64</f>
        <v>57027</v>
      </c>
      <c r="D917" s="13" t="str">
        <f t="shared" si="13"/>
        <v>Error?</v>
      </c>
    </row>
    <row r="918" spans="1:4" x14ac:dyDescent="0.2">
      <c r="A918" s="82">
        <v>857</v>
      </c>
      <c r="D918" s="13" t="str">
        <f t="shared" si="13"/>
        <v>OK</v>
      </c>
    </row>
    <row r="919" spans="1:4" x14ac:dyDescent="0.2">
      <c r="A919" s="54">
        <v>858</v>
      </c>
      <c r="B919" s="1220">
        <f>'Expenditures 15-22'!F65</f>
        <v>8514964</v>
      </c>
      <c r="C919" s="13" t="s">
        <v>652</v>
      </c>
      <c r="D919" s="13" t="str">
        <f t="shared" si="13"/>
        <v>Error?</v>
      </c>
    </row>
    <row r="920" spans="1:4" x14ac:dyDescent="0.2">
      <c r="A920" s="54">
        <v>859</v>
      </c>
      <c r="B920" s="1220">
        <f>'Expenditures 15-22'!F67</f>
        <v>2204</v>
      </c>
      <c r="D920" s="13" t="str">
        <f t="shared" si="13"/>
        <v>Error?</v>
      </c>
    </row>
    <row r="921" spans="1:4" x14ac:dyDescent="0.2">
      <c r="A921" s="54">
        <v>860</v>
      </c>
      <c r="B921" s="1220">
        <f>'Expenditures 15-22'!F68</f>
        <v>34513</v>
      </c>
      <c r="D921" s="13" t="str">
        <f t="shared" si="13"/>
        <v>Error?</v>
      </c>
    </row>
    <row r="922" spans="1:4" x14ac:dyDescent="0.2">
      <c r="A922" s="54">
        <v>861</v>
      </c>
      <c r="B922" s="1220">
        <f>'Expenditures 15-22'!F69</f>
        <v>27002</v>
      </c>
      <c r="D922" s="13" t="str">
        <f t="shared" si="13"/>
        <v>Error?</v>
      </c>
    </row>
    <row r="923" spans="1:4" x14ac:dyDescent="0.2">
      <c r="A923" s="54">
        <v>862</v>
      </c>
      <c r="B923" s="1220">
        <f>'Expenditures 15-22'!F70</f>
        <v>35481</v>
      </c>
      <c r="D923" s="13" t="str">
        <f t="shared" si="13"/>
        <v>Error?</v>
      </c>
    </row>
    <row r="924" spans="1:4" x14ac:dyDescent="0.2">
      <c r="A924" s="82">
        <v>863</v>
      </c>
      <c r="D924" s="13" t="str">
        <f t="shared" si="13"/>
        <v>OK</v>
      </c>
    </row>
    <row r="925" spans="1:4" x14ac:dyDescent="0.2">
      <c r="A925" s="54">
        <v>864</v>
      </c>
      <c r="B925" s="1220">
        <f>'Expenditures 15-22'!F71</f>
        <v>103068</v>
      </c>
      <c r="D925" s="13" t="str">
        <f t="shared" si="13"/>
        <v>Error?</v>
      </c>
    </row>
    <row r="926" spans="1:4" x14ac:dyDescent="0.2">
      <c r="A926" s="82">
        <v>865</v>
      </c>
      <c r="D926" s="13" t="str">
        <f t="shared" si="13"/>
        <v>OK</v>
      </c>
    </row>
    <row r="927" spans="1:4" x14ac:dyDescent="0.2">
      <c r="A927" s="54">
        <v>866</v>
      </c>
      <c r="B927" s="1220">
        <f>'Expenditures 15-22'!F72</f>
        <v>202268</v>
      </c>
      <c r="C927" s="13" t="s">
        <v>652</v>
      </c>
      <c r="D927" s="13" t="str">
        <f t="shared" si="13"/>
        <v>Error?</v>
      </c>
    </row>
    <row r="928" spans="1:4" x14ac:dyDescent="0.2">
      <c r="A928" s="54">
        <v>867</v>
      </c>
      <c r="B928" s="1220">
        <f>'Expenditures 15-22'!F73</f>
        <v>28500</v>
      </c>
      <c r="D928" s="13" t="str">
        <f t="shared" si="13"/>
        <v>Error?</v>
      </c>
    </row>
    <row r="929" spans="1:4" x14ac:dyDescent="0.2">
      <c r="A929" s="54">
        <v>868</v>
      </c>
      <c r="B929" s="1220">
        <f>'Expenditures 15-22'!F74</f>
        <v>10175920</v>
      </c>
      <c r="C929" s="13" t="s">
        <v>652</v>
      </c>
      <c r="D929" s="13" t="str">
        <f t="shared" si="13"/>
        <v>Error?</v>
      </c>
    </row>
    <row r="930" spans="1:4" x14ac:dyDescent="0.2">
      <c r="A930" s="54">
        <v>869</v>
      </c>
      <c r="B930" s="1220">
        <f>'Expenditures 15-22'!F75</f>
        <v>192162</v>
      </c>
      <c r="D930" s="13" t="str">
        <f t="shared" si="13"/>
        <v>Error?</v>
      </c>
    </row>
    <row r="931" spans="1:4" x14ac:dyDescent="0.2">
      <c r="A931" s="54">
        <v>870</v>
      </c>
      <c r="B931" s="1220">
        <f>'Expenditures 15-22'!F114</f>
        <v>19274437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63827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314770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379419</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9536</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9536</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23</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23</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487187</v>
      </c>
      <c r="D971" s="13" t="str">
        <f t="shared" si="14"/>
        <v>Error?</v>
      </c>
    </row>
    <row r="972" spans="1:4" x14ac:dyDescent="0.2">
      <c r="A972" s="54">
        <v>911</v>
      </c>
      <c r="B972" s="1220">
        <f>'Expenditures 15-22'!G61</f>
        <v>89882</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267818</v>
      </c>
      <c r="D974" s="13" t="str">
        <f t="shared" si="14"/>
        <v>Error?</v>
      </c>
    </row>
    <row r="975" spans="1:4" x14ac:dyDescent="0.2">
      <c r="A975" s="54">
        <v>914</v>
      </c>
      <c r="B975" s="1220">
        <f>'Expenditures 15-22'!G64</f>
        <v>227152</v>
      </c>
      <c r="D975" s="13" t="str">
        <f t="shared" si="14"/>
        <v>Error?</v>
      </c>
    </row>
    <row r="976" spans="1:4" x14ac:dyDescent="0.2">
      <c r="A976" s="82">
        <v>915</v>
      </c>
      <c r="D976" s="13" t="str">
        <f t="shared" si="14"/>
        <v>OK</v>
      </c>
    </row>
    <row r="977" spans="1:4" x14ac:dyDescent="0.2">
      <c r="A977" s="54">
        <v>916</v>
      </c>
      <c r="B977" s="1220">
        <f>'Expenditures 15-22'!G65</f>
        <v>1072039</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180276</v>
      </c>
      <c r="D983" s="13" t="str">
        <f t="shared" si="14"/>
        <v>Error?</v>
      </c>
    </row>
    <row r="984" spans="1:4" x14ac:dyDescent="0.2">
      <c r="A984" s="82">
        <v>923</v>
      </c>
      <c r="D984" s="13" t="str">
        <f t="shared" si="14"/>
        <v>OK</v>
      </c>
    </row>
    <row r="985" spans="1:4" x14ac:dyDescent="0.2">
      <c r="A985" s="54">
        <v>924</v>
      </c>
      <c r="B985" s="1220">
        <f>'Expenditures 15-22'!G72</f>
        <v>180276</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1261874</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1641293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128564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60090</v>
      </c>
      <c r="D1007" s="13" t="str">
        <f t="shared" si="14"/>
        <v>Error?</v>
      </c>
    </row>
    <row r="1008" spans="1:4" x14ac:dyDescent="0.2">
      <c r="A1008" s="54">
        <v>947</v>
      </c>
      <c r="B1008" s="1220">
        <f>'Expenditures 15-22'!H14</f>
        <v>75434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8887409</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2833</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2833</v>
      </c>
      <c r="C1017" s="13" t="s">
        <v>652</v>
      </c>
      <c r="D1017" s="13" t="str">
        <f t="shared" si="14"/>
        <v>Error?</v>
      </c>
    </row>
    <row r="1018" spans="1:4" x14ac:dyDescent="0.2">
      <c r="A1018" s="54">
        <v>957</v>
      </c>
      <c r="B1018" s="1220">
        <f>'Expenditures 15-22'!H44</f>
        <v>35338</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900</v>
      </c>
      <c r="D1020" s="13" t="str">
        <f t="shared" si="14"/>
        <v>Error?</v>
      </c>
    </row>
    <row r="1021" spans="1:4" x14ac:dyDescent="0.2">
      <c r="A1021" s="54">
        <v>960</v>
      </c>
      <c r="B1021" s="1220">
        <f>'Expenditures 15-22'!H47</f>
        <v>36238</v>
      </c>
      <c r="C1021" s="13" t="s">
        <v>652</v>
      </c>
      <c r="D1021" s="13" t="str">
        <f t="shared" si="14"/>
        <v>Error?</v>
      </c>
    </row>
    <row r="1022" spans="1:4" x14ac:dyDescent="0.2">
      <c r="A1022" s="54">
        <v>961</v>
      </c>
      <c r="B1022" s="1220">
        <f>'Expenditures 15-22'!H49</f>
        <v>3951</v>
      </c>
      <c r="D1022" s="13" t="str">
        <f t="shared" si="14"/>
        <v>Error?</v>
      </c>
    </row>
    <row r="1023" spans="1:4" x14ac:dyDescent="0.2">
      <c r="A1023" s="54">
        <v>962</v>
      </c>
      <c r="B1023" s="1220">
        <f>'Expenditures 15-22'!H50</f>
        <v>13592</v>
      </c>
      <c r="D1023" s="13" t="str">
        <f t="shared" ref="D1023:D1086" si="15">IF(ISBLANK(B1023),"OK",IF(A1023-B1023=0,"OK","Error?"))</f>
        <v>Error?</v>
      </c>
    </row>
    <row r="1024" spans="1:4" x14ac:dyDescent="0.2">
      <c r="A1024" s="54">
        <v>963</v>
      </c>
      <c r="B1024" s="1220">
        <f>'Expenditures 15-22'!H53</f>
        <v>22898</v>
      </c>
      <c r="C1024" s="13" t="s">
        <v>652</v>
      </c>
      <c r="D1024" s="13" t="str">
        <f t="shared" si="15"/>
        <v>Error?</v>
      </c>
    </row>
    <row r="1025" spans="1:4" x14ac:dyDescent="0.2">
      <c r="A1025" s="54">
        <v>964</v>
      </c>
      <c r="B1025" s="1220">
        <f>'Expenditures 15-22'!H55</f>
        <v>825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825</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781661</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24307</v>
      </c>
      <c r="D1032" s="13" t="str">
        <f t="shared" si="15"/>
        <v>Error?</v>
      </c>
    </row>
    <row r="1033" spans="1:4" x14ac:dyDescent="0.2">
      <c r="A1033" s="54">
        <v>972</v>
      </c>
      <c r="B1033" s="1220">
        <f>'Expenditures 15-22'!H64</f>
        <v>590</v>
      </c>
      <c r="D1033" s="13" t="str">
        <f t="shared" si="15"/>
        <v>Error?</v>
      </c>
    </row>
    <row r="1034" spans="1:4" x14ac:dyDescent="0.2">
      <c r="A1034" s="82">
        <v>973</v>
      </c>
      <c r="D1034" s="13" t="str">
        <f t="shared" si="15"/>
        <v>OK</v>
      </c>
    </row>
    <row r="1035" spans="1:4" x14ac:dyDescent="0.2">
      <c r="A1035" s="54">
        <v>974</v>
      </c>
      <c r="B1035" s="1220">
        <f>'Expenditures 15-22'!H65</f>
        <v>806558</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375</v>
      </c>
      <c r="D1037" s="13" t="str">
        <f t="shared" si="15"/>
        <v>Error?</v>
      </c>
    </row>
    <row r="1038" spans="1:4" x14ac:dyDescent="0.2">
      <c r="A1038" s="54">
        <v>977</v>
      </c>
      <c r="B1038" s="1220">
        <f>'Expenditures 15-22'!H69</f>
        <v>2445</v>
      </c>
      <c r="D1038" s="13" t="str">
        <f t="shared" si="15"/>
        <v>Error?</v>
      </c>
    </row>
    <row r="1039" spans="1:4" x14ac:dyDescent="0.2">
      <c r="A1039" s="54">
        <v>978</v>
      </c>
      <c r="B1039" s="1220">
        <f>'Expenditures 15-22'!H70</f>
        <v>6770</v>
      </c>
      <c r="D1039" s="13" t="str">
        <f t="shared" si="15"/>
        <v>Error?</v>
      </c>
    </row>
    <row r="1040" spans="1:4" x14ac:dyDescent="0.2">
      <c r="A1040" s="82">
        <v>979</v>
      </c>
      <c r="D1040" s="13" t="str">
        <f t="shared" si="15"/>
        <v>OK</v>
      </c>
    </row>
    <row r="1041" spans="1:4" x14ac:dyDescent="0.2">
      <c r="A1041" s="54">
        <v>980</v>
      </c>
      <c r="B1041" s="1220">
        <f>'Expenditures 15-22'!H71</f>
        <v>1334</v>
      </c>
      <c r="D1041" s="13" t="str">
        <f t="shared" si="15"/>
        <v>Error?</v>
      </c>
    </row>
    <row r="1042" spans="1:4" x14ac:dyDescent="0.2">
      <c r="A1042" s="82">
        <v>981</v>
      </c>
      <c r="D1042" s="13" t="str">
        <f t="shared" si="15"/>
        <v>OK</v>
      </c>
    </row>
    <row r="1043" spans="1:4" x14ac:dyDescent="0.2">
      <c r="A1043" s="54">
        <v>982</v>
      </c>
      <c r="B1043" s="1220">
        <f>'Expenditures 15-22'!H72</f>
        <v>10924</v>
      </c>
      <c r="C1043" s="13" t="s">
        <v>652</v>
      </c>
      <c r="D1043" s="13" t="str">
        <f t="shared" si="15"/>
        <v>Error?</v>
      </c>
    </row>
    <row r="1044" spans="1:4" x14ac:dyDescent="0.2">
      <c r="A1044" s="54">
        <v>983</v>
      </c>
      <c r="B1044" s="1220">
        <f>'Expenditures 15-22'!H73</f>
        <v>9097</v>
      </c>
      <c r="D1044" s="13" t="str">
        <f t="shared" si="15"/>
        <v>Error?</v>
      </c>
    </row>
    <row r="1045" spans="1:4" x14ac:dyDescent="0.2">
      <c r="A1045" s="54">
        <v>984</v>
      </c>
      <c r="B1045" s="1220">
        <f>'Expenditures 15-22'!H74</f>
        <v>889373</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11339209</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21115991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93614406</v>
      </c>
      <c r="C1093" s="13" t="s">
        <v>652</v>
      </c>
      <c r="D1093" s="13" t="str">
        <f t="shared" si="16"/>
        <v>Error?</v>
      </c>
    </row>
    <row r="1094" spans="1:4" x14ac:dyDescent="0.2">
      <c r="A1094" s="54">
        <v>1033</v>
      </c>
      <c r="B1094" s="1220">
        <f>'Expenditures 15-22'!K16</f>
        <v>5660448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12490516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445490</v>
      </c>
      <c r="C1104" s="13" t="s">
        <v>652</v>
      </c>
      <c r="D1104" s="13" t="str">
        <f t="shared" si="16"/>
        <v>Error?</v>
      </c>
    </row>
    <row r="1105" spans="1:4" x14ac:dyDescent="0.2">
      <c r="A1105" s="54">
        <v>1044</v>
      </c>
      <c r="B1105" s="1220">
        <f>'Expenditures 15-22'!K13</f>
        <v>5145925</v>
      </c>
      <c r="C1105" s="13" t="s">
        <v>652</v>
      </c>
      <c r="D1105" s="13" t="str">
        <f t="shared" si="16"/>
        <v>Error?</v>
      </c>
    </row>
    <row r="1106" spans="1:4" x14ac:dyDescent="0.2">
      <c r="A1106" s="54">
        <v>1045</v>
      </c>
      <c r="B1106" s="1220">
        <f>'Expenditures 15-22'!K14</f>
        <v>2470670</v>
      </c>
      <c r="C1106" s="13" t="s">
        <v>652</v>
      </c>
      <c r="D1106" s="13" t="str">
        <f t="shared" si="16"/>
        <v>Error?</v>
      </c>
    </row>
    <row r="1107" spans="1:4" x14ac:dyDescent="0.2">
      <c r="A1107" s="54">
        <v>1046</v>
      </c>
      <c r="B1107" s="1220">
        <f>'Expenditures 15-22'!K15</f>
        <v>1268860</v>
      </c>
      <c r="C1107" s="13" t="s">
        <v>652</v>
      </c>
      <c r="D1107" s="13" t="str">
        <f t="shared" si="16"/>
        <v>Error?</v>
      </c>
    </row>
    <row r="1108" spans="1:4" x14ac:dyDescent="0.2">
      <c r="A1108" s="54">
        <v>1047</v>
      </c>
      <c r="B1108" s="1220">
        <f>'Expenditures 15-22'!K33</f>
        <v>186229075</v>
      </c>
      <c r="C1108" s="13" t="s">
        <v>652</v>
      </c>
      <c r="D1108" s="13" t="str">
        <f t="shared" si="16"/>
        <v>Error?</v>
      </c>
    </row>
    <row r="1109" spans="1:4" x14ac:dyDescent="0.2">
      <c r="A1109" s="54">
        <v>1048</v>
      </c>
      <c r="B1109" s="1220">
        <f>'Expenditures 15-22'!K36</f>
        <v>4598272</v>
      </c>
      <c r="C1109" s="13" t="s">
        <v>652</v>
      </c>
      <c r="D1109" s="13" t="str">
        <f t="shared" si="16"/>
        <v>Error?</v>
      </c>
    </row>
    <row r="1110" spans="1:4" x14ac:dyDescent="0.2">
      <c r="A1110" s="54">
        <v>1049</v>
      </c>
      <c r="B1110" s="1220">
        <f>'Expenditures 15-22'!K37</f>
        <v>6372557</v>
      </c>
      <c r="C1110" s="13" t="s">
        <v>652</v>
      </c>
      <c r="D1110" s="13" t="str">
        <f t="shared" si="16"/>
        <v>Error?</v>
      </c>
    </row>
    <row r="1111" spans="1:4" x14ac:dyDescent="0.2">
      <c r="A1111" s="54">
        <v>1050</v>
      </c>
      <c r="B1111" s="1220">
        <f>'Expenditures 15-22'!K38</f>
        <v>4726911</v>
      </c>
      <c r="C1111" s="13" t="s">
        <v>652</v>
      </c>
      <c r="D1111" s="13" t="str">
        <f t="shared" si="16"/>
        <v>Error?</v>
      </c>
    </row>
    <row r="1112" spans="1:4" x14ac:dyDescent="0.2">
      <c r="A1112" s="54">
        <v>1051</v>
      </c>
      <c r="B1112" s="1220">
        <f>'Expenditures 15-22'!K39</f>
        <v>2630231</v>
      </c>
      <c r="C1112" s="13" t="s">
        <v>652</v>
      </c>
      <c r="D1112" s="13" t="str">
        <f t="shared" si="16"/>
        <v>Error?</v>
      </c>
    </row>
    <row r="1113" spans="1:4" x14ac:dyDescent="0.2">
      <c r="A1113" s="54">
        <v>1052</v>
      </c>
      <c r="B1113" s="1220">
        <f>'Expenditures 15-22'!K40</f>
        <v>5376053</v>
      </c>
      <c r="C1113" s="13" t="s">
        <v>652</v>
      </c>
      <c r="D1113" s="13" t="str">
        <f t="shared" si="16"/>
        <v>Error?</v>
      </c>
    </row>
    <row r="1114" spans="1:4" x14ac:dyDescent="0.2">
      <c r="A1114" s="54">
        <v>1053</v>
      </c>
      <c r="B1114" s="1220">
        <f>'Expenditures 15-22'!K41</f>
        <v>155555</v>
      </c>
      <c r="C1114" s="13" t="s">
        <v>652</v>
      </c>
      <c r="D1114" s="13" t="str">
        <f t="shared" si="16"/>
        <v>Error?</v>
      </c>
    </row>
    <row r="1115" spans="1:4" x14ac:dyDescent="0.2">
      <c r="A1115" s="54">
        <v>1054</v>
      </c>
      <c r="B1115" s="1220">
        <f>'Expenditures 15-22'!K42</f>
        <v>23859579</v>
      </c>
      <c r="C1115" s="13" t="s">
        <v>652</v>
      </c>
      <c r="D1115" s="13" t="str">
        <f t="shared" si="16"/>
        <v>Error?</v>
      </c>
    </row>
    <row r="1116" spans="1:4" x14ac:dyDescent="0.2">
      <c r="A1116" s="54">
        <v>1055</v>
      </c>
      <c r="B1116" s="1220">
        <f>'Expenditures 15-22'!K44</f>
        <v>8659924</v>
      </c>
      <c r="C1116" s="13" t="s">
        <v>652</v>
      </c>
      <c r="D1116" s="13" t="str">
        <f t="shared" si="16"/>
        <v>Error?</v>
      </c>
    </row>
    <row r="1117" spans="1:4" x14ac:dyDescent="0.2">
      <c r="A1117" s="54">
        <v>1056</v>
      </c>
      <c r="B1117" s="1220">
        <f>'Expenditures 15-22'!K45</f>
        <v>3491945</v>
      </c>
      <c r="C1117" s="13" t="s">
        <v>652</v>
      </c>
      <c r="D1117" s="13" t="str">
        <f t="shared" si="16"/>
        <v>Error?</v>
      </c>
    </row>
    <row r="1118" spans="1:4" x14ac:dyDescent="0.2">
      <c r="A1118" s="54">
        <v>1057</v>
      </c>
      <c r="B1118" s="1220">
        <f>'Expenditures 15-22'!K46</f>
        <v>513072</v>
      </c>
      <c r="C1118" s="13" t="s">
        <v>652</v>
      </c>
      <c r="D1118" s="13" t="str">
        <f t="shared" si="16"/>
        <v>Error?</v>
      </c>
    </row>
    <row r="1119" spans="1:4" x14ac:dyDescent="0.2">
      <c r="A1119" s="54">
        <v>1058</v>
      </c>
      <c r="B1119" s="1220">
        <f>'Expenditures 15-22'!K47</f>
        <v>12664941</v>
      </c>
      <c r="C1119" s="13" t="s">
        <v>652</v>
      </c>
      <c r="D1119" s="13" t="str">
        <f t="shared" si="16"/>
        <v>Error?</v>
      </c>
    </row>
    <row r="1120" spans="1:4" x14ac:dyDescent="0.2">
      <c r="A1120" s="54">
        <v>1059</v>
      </c>
      <c r="B1120" s="1220">
        <f>'Expenditures 15-22'!K49</f>
        <v>1609686</v>
      </c>
      <c r="C1120" s="13" t="s">
        <v>652</v>
      </c>
      <c r="D1120" s="13" t="str">
        <f t="shared" si="16"/>
        <v>Error?</v>
      </c>
    </row>
    <row r="1121" spans="1:4" x14ac:dyDescent="0.2">
      <c r="A1121" s="54">
        <v>1060</v>
      </c>
      <c r="B1121" s="1220">
        <f>'Expenditures 15-22'!K50</f>
        <v>2394938</v>
      </c>
      <c r="C1121" s="13" t="s">
        <v>652</v>
      </c>
      <c r="D1121" s="13" t="str">
        <f t="shared" si="16"/>
        <v>Error?</v>
      </c>
    </row>
    <row r="1122" spans="1:4" x14ac:dyDescent="0.2">
      <c r="A1122" s="54">
        <v>1061</v>
      </c>
      <c r="B1122" s="1220">
        <f>'Expenditures 15-22'!K53</f>
        <v>9060124</v>
      </c>
      <c r="C1122" s="13" t="s">
        <v>652</v>
      </c>
      <c r="D1122" s="13" t="str">
        <f t="shared" si="16"/>
        <v>Error?</v>
      </c>
    </row>
    <row r="1123" spans="1:4" x14ac:dyDescent="0.2">
      <c r="A1123" s="54">
        <v>1062</v>
      </c>
      <c r="B1123" s="1220">
        <f>'Expenditures 15-22'!K55</f>
        <v>13487802</v>
      </c>
      <c r="C1123" s="13" t="s">
        <v>652</v>
      </c>
      <c r="D1123" s="13" t="str">
        <f t="shared" si="16"/>
        <v>Error?</v>
      </c>
    </row>
    <row r="1124" spans="1:4" x14ac:dyDescent="0.2">
      <c r="A1124" s="54">
        <v>1063</v>
      </c>
      <c r="B1124" s="1220">
        <f>'Expenditures 15-22'!K56</f>
        <v>468658</v>
      </c>
      <c r="C1124" s="13" t="s">
        <v>652</v>
      </c>
      <c r="D1124" s="13" t="str">
        <f t="shared" si="16"/>
        <v>Error?</v>
      </c>
    </row>
    <row r="1125" spans="1:4" x14ac:dyDescent="0.2">
      <c r="A1125" s="54">
        <v>1064</v>
      </c>
      <c r="B1125" s="1220">
        <f>'Expenditures 15-22'!K57</f>
        <v>13956460</v>
      </c>
      <c r="C1125" s="13" t="s">
        <v>652</v>
      </c>
      <c r="D1125" s="13" t="str">
        <f t="shared" si="16"/>
        <v>Error?</v>
      </c>
    </row>
    <row r="1126" spans="1:4" x14ac:dyDescent="0.2">
      <c r="A1126" s="54">
        <v>1065</v>
      </c>
      <c r="B1126" s="1220">
        <f>'Expenditures 15-22'!K59</f>
        <v>19789</v>
      </c>
      <c r="C1126" s="13" t="s">
        <v>652</v>
      </c>
      <c r="D1126" s="13" t="str">
        <f t="shared" si="16"/>
        <v>Error?</v>
      </c>
    </row>
    <row r="1127" spans="1:4" x14ac:dyDescent="0.2">
      <c r="A1127" s="54">
        <v>1066</v>
      </c>
      <c r="B1127" s="1220">
        <f>'Expenditures 15-22'!K60</f>
        <v>2923813</v>
      </c>
      <c r="C1127" s="13" t="s">
        <v>652</v>
      </c>
      <c r="D1127" s="13" t="str">
        <f t="shared" si="16"/>
        <v>Error?</v>
      </c>
    </row>
    <row r="1128" spans="1:4" x14ac:dyDescent="0.2">
      <c r="A1128" s="54">
        <v>1067</v>
      </c>
      <c r="B1128" s="1220">
        <f>'Expenditures 15-22'!K61</f>
        <v>537226</v>
      </c>
      <c r="C1128" s="13" t="s">
        <v>652</v>
      </c>
      <c r="D1128" s="13" t="str">
        <f t="shared" si="16"/>
        <v>Error?</v>
      </c>
    </row>
    <row r="1129" spans="1:4" x14ac:dyDescent="0.2">
      <c r="A1129" s="54">
        <v>1068</v>
      </c>
      <c r="B1129" s="1220">
        <f>'Expenditures 15-22'!K62</f>
        <v>1536206</v>
      </c>
      <c r="C1129" s="13" t="s">
        <v>652</v>
      </c>
      <c r="D1129" s="13" t="str">
        <f t="shared" si="16"/>
        <v>Error?</v>
      </c>
    </row>
    <row r="1130" spans="1:4" x14ac:dyDescent="0.2">
      <c r="A1130" s="54">
        <v>1069</v>
      </c>
      <c r="B1130" s="1220">
        <f>'Expenditures 15-22'!K63</f>
        <v>13038039</v>
      </c>
      <c r="C1130" s="13" t="s">
        <v>652</v>
      </c>
      <c r="D1130" s="13" t="str">
        <f t="shared" si="16"/>
        <v>Error?</v>
      </c>
    </row>
    <row r="1131" spans="1:4" x14ac:dyDescent="0.2">
      <c r="A1131" s="54">
        <v>1070</v>
      </c>
      <c r="B1131" s="1220">
        <f>'Expenditures 15-22'!K64</f>
        <v>1324479</v>
      </c>
      <c r="C1131" s="13" t="s">
        <v>652</v>
      </c>
      <c r="D1131" s="13" t="str">
        <f t="shared" si="16"/>
        <v>Error?</v>
      </c>
    </row>
    <row r="1132" spans="1:4" x14ac:dyDescent="0.2">
      <c r="A1132" s="82">
        <v>1071</v>
      </c>
      <c r="D1132" s="13" t="str">
        <f t="shared" si="16"/>
        <v>OK</v>
      </c>
    </row>
    <row r="1133" spans="1:4" x14ac:dyDescent="0.2">
      <c r="A1133" s="54">
        <v>1072</v>
      </c>
      <c r="B1133" s="1220">
        <f>'Expenditures 15-22'!K65</f>
        <v>19379552</v>
      </c>
      <c r="C1133" s="13" t="s">
        <v>652</v>
      </c>
      <c r="D1133" s="13" t="str">
        <f t="shared" si="16"/>
        <v>Error?</v>
      </c>
    </row>
    <row r="1134" spans="1:4" x14ac:dyDescent="0.2">
      <c r="A1134" s="54">
        <v>1073</v>
      </c>
      <c r="B1134" s="1220">
        <f>'Expenditures 15-22'!K67</f>
        <v>471310</v>
      </c>
      <c r="C1134" s="13" t="s">
        <v>652</v>
      </c>
      <c r="D1134" s="13" t="str">
        <f t="shared" si="16"/>
        <v>Error?</v>
      </c>
    </row>
    <row r="1135" spans="1:4" x14ac:dyDescent="0.2">
      <c r="A1135" s="54">
        <v>1074</v>
      </c>
      <c r="B1135" s="1220">
        <f>'Expenditures 15-22'!K68</f>
        <v>619168</v>
      </c>
      <c r="C1135" s="13" t="s">
        <v>652</v>
      </c>
      <c r="D1135" s="13" t="str">
        <f t="shared" si="16"/>
        <v>Error?</v>
      </c>
    </row>
    <row r="1136" spans="1:4" x14ac:dyDescent="0.2">
      <c r="A1136" s="54">
        <v>1075</v>
      </c>
      <c r="B1136" s="1220">
        <f>'Expenditures 15-22'!K69</f>
        <v>687825</v>
      </c>
      <c r="C1136" s="13" t="s">
        <v>652</v>
      </c>
      <c r="D1136" s="13" t="str">
        <f t="shared" si="16"/>
        <v>Error?</v>
      </c>
    </row>
    <row r="1137" spans="1:4" x14ac:dyDescent="0.2">
      <c r="A1137" s="54">
        <v>1076</v>
      </c>
      <c r="B1137" s="1220">
        <f>'Expenditures 15-22'!K70</f>
        <v>2741425</v>
      </c>
      <c r="C1137" s="13" t="s">
        <v>652</v>
      </c>
      <c r="D1137" s="13" t="str">
        <f t="shared" si="16"/>
        <v>Error?</v>
      </c>
    </row>
    <row r="1138" spans="1:4" x14ac:dyDescent="0.2">
      <c r="A1138" s="82">
        <v>1077</v>
      </c>
      <c r="D1138" s="13" t="str">
        <f t="shared" si="16"/>
        <v>OK</v>
      </c>
    </row>
    <row r="1139" spans="1:4" x14ac:dyDescent="0.2">
      <c r="A1139" s="54">
        <v>1078</v>
      </c>
      <c r="B1139" s="1220">
        <f>'Expenditures 15-22'!K71</f>
        <v>5348673</v>
      </c>
      <c r="C1139" s="13" t="s">
        <v>652</v>
      </c>
      <c r="D1139" s="13" t="str">
        <f t="shared" si="16"/>
        <v>Error?</v>
      </c>
    </row>
    <row r="1140" spans="1:4" x14ac:dyDescent="0.2">
      <c r="A1140" s="82">
        <v>1079</v>
      </c>
      <c r="D1140" s="13" t="str">
        <f t="shared" si="16"/>
        <v>OK</v>
      </c>
    </row>
    <row r="1141" spans="1:4" x14ac:dyDescent="0.2">
      <c r="A1141" s="54">
        <v>1080</v>
      </c>
      <c r="B1141" s="1220">
        <f>'Expenditures 15-22'!K72</f>
        <v>9868401</v>
      </c>
      <c r="C1141" s="13" t="s">
        <v>652</v>
      </c>
      <c r="D1141" s="13" t="str">
        <f t="shared" si="16"/>
        <v>Error?</v>
      </c>
    </row>
    <row r="1142" spans="1:4" x14ac:dyDescent="0.2">
      <c r="A1142" s="54">
        <v>1081</v>
      </c>
      <c r="B1142" s="1220">
        <f>'Expenditures 15-22'!K73</f>
        <v>501361</v>
      </c>
      <c r="C1142" s="13" t="s">
        <v>652</v>
      </c>
      <c r="D1142" s="13" t="str">
        <f t="shared" si="16"/>
        <v>Error?</v>
      </c>
    </row>
    <row r="1143" spans="1:4" x14ac:dyDescent="0.2">
      <c r="A1143" s="54">
        <v>1082</v>
      </c>
      <c r="B1143" s="1220">
        <f>'Expenditures 15-22'!K74</f>
        <v>89290418</v>
      </c>
      <c r="C1143" s="13" t="s">
        <v>652</v>
      </c>
      <c r="D1143" s="13" t="str">
        <f t="shared" si="16"/>
        <v>Error?</v>
      </c>
    </row>
    <row r="1144" spans="1:4" x14ac:dyDescent="0.2">
      <c r="A1144" s="54">
        <v>1083</v>
      </c>
      <c r="B1144" s="1220">
        <f>'Expenditures 15-22'!K75</f>
        <v>3711510</v>
      </c>
      <c r="C1144" s="13" t="s">
        <v>652</v>
      </c>
      <c r="D1144" s="13" t="str">
        <f t="shared" si="16"/>
        <v>Error?</v>
      </c>
    </row>
    <row r="1145" spans="1:4" x14ac:dyDescent="0.2">
      <c r="A1145" s="54">
        <v>1084</v>
      </c>
      <c r="B1145" s="1220">
        <f>'Expenditures 15-22'!K102</f>
        <v>15065675</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294296678</v>
      </c>
      <c r="C1152" s="13" t="s">
        <v>652</v>
      </c>
      <c r="D1152" s="13" t="str">
        <f t="shared" si="17"/>
        <v>Error?</v>
      </c>
    </row>
    <row r="1153" spans="1:4" x14ac:dyDescent="0.2">
      <c r="A1153" s="54">
        <v>1092</v>
      </c>
      <c r="B1153" s="1220">
        <f>'Expenditures 15-22'!K115</f>
        <v>4995655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2869164</v>
      </c>
      <c r="D1221" s="13" t="str">
        <f t="shared" si="18"/>
        <v>Error?</v>
      </c>
    </row>
    <row r="1222" spans="1:4" x14ac:dyDescent="0.2">
      <c r="A1222" s="82">
        <v>1161</v>
      </c>
      <c r="D1222" s="13" t="str">
        <f t="shared" si="18"/>
        <v>OK</v>
      </c>
    </row>
    <row r="1223" spans="1:4" x14ac:dyDescent="0.2">
      <c r="A1223" s="54">
        <v>1162</v>
      </c>
      <c r="B1223" s="1220">
        <f>'Expenditures 15-22'!C127</f>
        <v>2883288</v>
      </c>
      <c r="C1223" s="13" t="s">
        <v>652</v>
      </c>
      <c r="D1223" s="13" t="str">
        <f t="shared" si="18"/>
        <v>Error?</v>
      </c>
    </row>
    <row r="1224" spans="1:4" x14ac:dyDescent="0.2">
      <c r="A1224" s="54">
        <v>1163</v>
      </c>
      <c r="B1224" s="1220">
        <f>'Expenditures 15-22'!C128</f>
        <v>418922</v>
      </c>
      <c r="D1224" s="13" t="str">
        <f t="shared" si="18"/>
        <v>Error?</v>
      </c>
    </row>
    <row r="1225" spans="1:4" x14ac:dyDescent="0.2">
      <c r="A1225" s="54">
        <v>1164</v>
      </c>
      <c r="B1225" s="1220">
        <f>'Expenditures 15-22'!C129</f>
        <v>3302210</v>
      </c>
      <c r="C1225" s="13" t="s">
        <v>652</v>
      </c>
      <c r="D1225" s="13" t="str">
        <f t="shared" si="18"/>
        <v>Error?</v>
      </c>
    </row>
    <row r="1226" spans="1:4" x14ac:dyDescent="0.2">
      <c r="A1226" s="54">
        <v>1165</v>
      </c>
      <c r="B1226" s="1220">
        <f>'Expenditures 15-22'!C150</f>
        <v>3302210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596280</v>
      </c>
      <c r="D1229" s="13" t="str">
        <f t="shared" si="18"/>
        <v>Error?</v>
      </c>
    </row>
    <row r="1230" spans="1:4" x14ac:dyDescent="0.2">
      <c r="A1230" s="82">
        <v>1169</v>
      </c>
      <c r="D1230" s="13" t="str">
        <f t="shared" si="18"/>
        <v>OK</v>
      </c>
    </row>
    <row r="1231" spans="1:4" x14ac:dyDescent="0.2">
      <c r="A1231" s="54">
        <v>1170</v>
      </c>
      <c r="B1231" s="1220">
        <f>'Expenditures 15-22'!D127</f>
        <v>599108</v>
      </c>
      <c r="C1231" s="13" t="s">
        <v>652</v>
      </c>
      <c r="D1231" s="13" t="str">
        <f t="shared" si="18"/>
        <v>Error?</v>
      </c>
    </row>
    <row r="1232" spans="1:4" x14ac:dyDescent="0.2">
      <c r="A1232" s="54">
        <v>1171</v>
      </c>
      <c r="B1232" s="1220">
        <f>'Expenditures 15-22'!D128</f>
        <v>100310</v>
      </c>
      <c r="D1232" s="13" t="str">
        <f t="shared" si="18"/>
        <v>Error?</v>
      </c>
    </row>
    <row r="1233" spans="1:4" x14ac:dyDescent="0.2">
      <c r="A1233" s="54">
        <v>1172</v>
      </c>
      <c r="B1233" s="1220">
        <f>'Expenditures 15-22'!D129</f>
        <v>699418</v>
      </c>
      <c r="C1233" s="13" t="s">
        <v>652</v>
      </c>
      <c r="D1233" s="13" t="str">
        <f t="shared" si="18"/>
        <v>Error?</v>
      </c>
    </row>
    <row r="1234" spans="1:4" x14ac:dyDescent="0.2">
      <c r="A1234" s="54">
        <v>1173</v>
      </c>
      <c r="B1234" s="1220">
        <f>'Expenditures 15-22'!D150</f>
        <v>699418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12865769</v>
      </c>
      <c r="D1237" s="13" t="str">
        <f t="shared" si="18"/>
        <v>Error?</v>
      </c>
    </row>
    <row r="1238" spans="1:4" x14ac:dyDescent="0.2">
      <c r="A1238" s="82">
        <v>1177</v>
      </c>
      <c r="D1238" s="13" t="str">
        <f t="shared" si="18"/>
        <v>OK</v>
      </c>
    </row>
    <row r="1239" spans="1:4" x14ac:dyDescent="0.2">
      <c r="A1239" s="54">
        <v>1178</v>
      </c>
      <c r="B1239" s="1220">
        <f>'Expenditures 15-22'!E127</f>
        <v>12865769</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12865769</v>
      </c>
      <c r="C1241" s="13" t="s">
        <v>652</v>
      </c>
      <c r="D1241" s="13" t="str">
        <f t="shared" si="18"/>
        <v>Error?</v>
      </c>
    </row>
    <row r="1242" spans="1:4" x14ac:dyDescent="0.2">
      <c r="A1242" s="54">
        <v>1181</v>
      </c>
      <c r="B1242" s="1220">
        <f>'Expenditures 15-22'!E150</f>
        <v>12865769</v>
      </c>
      <c r="C1242" s="13" t="s">
        <v>652</v>
      </c>
      <c r="D1242" s="13" t="str">
        <f t="shared" si="18"/>
        <v>Error?</v>
      </c>
    </row>
    <row r="1243" spans="1:4" x14ac:dyDescent="0.2">
      <c r="A1243" s="54">
        <v>1182</v>
      </c>
      <c r="B1243" s="1220">
        <f>'Expenditures 15-22'!F122</f>
        <v>15</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6676624</v>
      </c>
      <c r="D1245" s="13" t="str">
        <f t="shared" si="18"/>
        <v>Error?</v>
      </c>
    </row>
    <row r="1246" spans="1:4" x14ac:dyDescent="0.2">
      <c r="A1246" s="82">
        <v>1185</v>
      </c>
      <c r="D1246" s="13" t="str">
        <f t="shared" si="18"/>
        <v>OK</v>
      </c>
    </row>
    <row r="1247" spans="1:4" x14ac:dyDescent="0.2">
      <c r="A1247" s="54">
        <v>1186</v>
      </c>
      <c r="B1247" s="1220">
        <f>'Expenditures 15-22'!F127</f>
        <v>6676639</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6676639</v>
      </c>
      <c r="C1249" s="13" t="s">
        <v>652</v>
      </c>
      <c r="D1249" s="13" t="str">
        <f t="shared" si="18"/>
        <v>Error?</v>
      </c>
    </row>
    <row r="1250" spans="1:4" x14ac:dyDescent="0.2">
      <c r="A1250" s="54">
        <v>1189</v>
      </c>
      <c r="B1250" s="1220">
        <f>'Expenditures 15-22'!F150</f>
        <v>6676639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2945713</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2945713</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2945713</v>
      </c>
      <c r="C1258" s="13" t="s">
        <v>652</v>
      </c>
      <c r="D1258" s="13" t="str">
        <f t="shared" si="18"/>
        <v>Error?</v>
      </c>
    </row>
    <row r="1259" spans="1:4" x14ac:dyDescent="0.2">
      <c r="A1259" s="54">
        <v>1198</v>
      </c>
      <c r="B1259" s="1220">
        <f>'Expenditures 15-22'!G150</f>
        <v>2945713</v>
      </c>
      <c r="C1259" s="13" t="s">
        <v>652</v>
      </c>
      <c r="D1259" s="13" t="str">
        <f t="shared" si="18"/>
        <v>Error?</v>
      </c>
    </row>
    <row r="1260" spans="1:4" x14ac:dyDescent="0.2">
      <c r="A1260" s="54">
        <v>1199</v>
      </c>
      <c r="B1260" s="1220">
        <f>'Expenditures 15-22'!H122</f>
        <v>41515</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61449</v>
      </c>
      <c r="D1262" s="13" t="str">
        <f t="shared" si="18"/>
        <v>Error?</v>
      </c>
    </row>
    <row r="1263" spans="1:4" x14ac:dyDescent="0.2">
      <c r="A1263" s="82">
        <v>1202</v>
      </c>
      <c r="D1263" s="13" t="str">
        <f t="shared" si="18"/>
        <v>OK</v>
      </c>
    </row>
    <row r="1264" spans="1:4" x14ac:dyDescent="0.2">
      <c r="A1264" s="54">
        <v>1203</v>
      </c>
      <c r="B1264" s="1220">
        <f>'Expenditures 15-22'!H127</f>
        <v>102964</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102964</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102964</v>
      </c>
      <c r="C1273" s="13" t="s">
        <v>652</v>
      </c>
      <c r="D1273" s="13" t="str">
        <f t="shared" si="18"/>
        <v>Error?</v>
      </c>
    </row>
    <row r="1274" spans="1:4" x14ac:dyDescent="0.2">
      <c r="A1274" s="54">
        <v>1213</v>
      </c>
      <c r="B1274" s="1220">
        <f>'Expenditures 15-22'!K122</f>
        <v>41530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26384684</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26443166</v>
      </c>
      <c r="C1279" s="13" t="s">
        <v>652</v>
      </c>
      <c r="D1279" s="13" t="str">
        <f t="shared" ref="D1279:D1342" si="19">IF(ISBLANK(B1279),"OK",IF(A1279-B1279=0,"OK","Error?"))</f>
        <v>Error?</v>
      </c>
    </row>
    <row r="1280" spans="1:4" x14ac:dyDescent="0.2">
      <c r="A1280" s="54">
        <v>1219</v>
      </c>
      <c r="B1280" s="1220">
        <f>'Expenditures 15-22'!K128</f>
        <v>519232</v>
      </c>
      <c r="C1280" s="13" t="s">
        <v>652</v>
      </c>
      <c r="D1280" s="13" t="str">
        <f t="shared" si="19"/>
        <v>Error?</v>
      </c>
    </row>
    <row r="1281" spans="1:4" x14ac:dyDescent="0.2">
      <c r="A1281" s="54">
        <v>1220</v>
      </c>
      <c r="B1281" s="1220">
        <f>'Expenditures 15-22'!K129</f>
        <v>26962398</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26962398</v>
      </c>
      <c r="C1288" s="13" t="s">
        <v>652</v>
      </c>
      <c r="D1288" s="13" t="str">
        <f t="shared" si="19"/>
        <v>Error?</v>
      </c>
    </row>
    <row r="1289" spans="1:4" x14ac:dyDescent="0.2">
      <c r="A1289" s="54">
        <v>1228</v>
      </c>
      <c r="B1289" s="1220">
        <f>'Expenditures 15-22'!K151</f>
        <v>-2210939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5604929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9290000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14894929</v>
      </c>
      <c r="C1317" s="13" t="s">
        <v>652</v>
      </c>
      <c r="D1317" s="13" t="str">
        <f t="shared" si="19"/>
        <v>Error?</v>
      </c>
    </row>
    <row r="1318" spans="1:4" x14ac:dyDescent="0.2">
      <c r="A1318" s="54">
        <v>1257</v>
      </c>
      <c r="B1318" s="1220">
        <f>'Expenditures 15-22'!H168</f>
        <v>14894929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5604929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9290000</v>
      </c>
      <c r="C1329" s="13" t="s">
        <v>652</v>
      </c>
      <c r="D1329" s="13" t="str">
        <f t="shared" si="19"/>
        <v>Error?</v>
      </c>
    </row>
    <row r="1330" spans="1:4" x14ac:dyDescent="0.2">
      <c r="A1330" s="54">
        <v>1269</v>
      </c>
      <c r="B1330" s="1220">
        <f>'Expenditures 15-22'!K165</f>
        <v>0</v>
      </c>
      <c r="C1330" s="13" t="s">
        <v>652</v>
      </c>
      <c r="D1330" s="13" t="str">
        <f t="shared" si="19"/>
        <v>Error?</v>
      </c>
    </row>
    <row r="1331" spans="1:4" x14ac:dyDescent="0.2">
      <c r="A1331" s="54">
        <v>1270</v>
      </c>
      <c r="B1331" s="1220">
        <f>'Expenditures 15-22'!K166</f>
        <v>14894929</v>
      </c>
      <c r="C1331" s="13" t="s">
        <v>652</v>
      </c>
      <c r="D1331" s="13" t="str">
        <f t="shared" si="19"/>
        <v>Error?</v>
      </c>
    </row>
    <row r="1332" spans="1:4" x14ac:dyDescent="0.2">
      <c r="A1332" s="54">
        <v>1271</v>
      </c>
      <c r="B1332" s="1220">
        <f>'Expenditures 15-22'!K168</f>
        <v>14894929</v>
      </c>
      <c r="C1332" s="13" t="s">
        <v>652</v>
      </c>
      <c r="D1332" s="13" t="str">
        <f t="shared" si="19"/>
        <v>Error?</v>
      </c>
    </row>
    <row r="1333" spans="1:4" x14ac:dyDescent="0.2">
      <c r="A1333" s="54">
        <v>1272</v>
      </c>
      <c r="B1333" s="1220">
        <f>'Expenditures 15-22'!K169</f>
        <v>1830799</v>
      </c>
      <c r="C1333" s="13" t="s">
        <v>652</v>
      </c>
      <c r="D1333" s="13" t="str">
        <f t="shared" si="19"/>
        <v>Error?</v>
      </c>
    </row>
    <row r="1334" spans="1:4" x14ac:dyDescent="0.2">
      <c r="A1334" s="82">
        <v>1273</v>
      </c>
      <c r="D1334" s="13" t="str">
        <f t="shared" si="19"/>
        <v>OK</v>
      </c>
    </row>
    <row r="1335" spans="1:4" x14ac:dyDescent="0.2">
      <c r="A1335" s="54">
        <v>1274</v>
      </c>
      <c r="B1335" s="1220">
        <f>'Expenditures 15-22'!C176</f>
        <v>7339524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1008652</v>
      </c>
      <c r="D1338" s="13" t="str">
        <f t="shared" si="19"/>
        <v>Error?</v>
      </c>
    </row>
    <row r="1339" spans="1:4" x14ac:dyDescent="0.2">
      <c r="A1339" s="54">
        <v>1278</v>
      </c>
      <c r="B1339" s="1220">
        <f>'Expenditures 15-22'!C178</f>
        <v>8432794</v>
      </c>
      <c r="C1339" s="13" t="s">
        <v>652</v>
      </c>
      <c r="D1339" s="13" t="str">
        <f t="shared" si="19"/>
        <v>Error?</v>
      </c>
    </row>
    <row r="1340" spans="1:4" x14ac:dyDescent="0.2">
      <c r="A1340" s="54">
        <v>1279</v>
      </c>
      <c r="B1340" s="1220">
        <f>'Expenditures 15-22'!C204</f>
        <v>8432794</v>
      </c>
      <c r="C1340" s="13" t="s">
        <v>652</v>
      </c>
      <c r="D1340" s="13" t="str">
        <f t="shared" si="19"/>
        <v>Error?</v>
      </c>
    </row>
    <row r="1341" spans="1:4" x14ac:dyDescent="0.2">
      <c r="A1341" s="54">
        <v>1280</v>
      </c>
      <c r="B1341" s="1220">
        <f>'Expenditures 15-22'!D176</f>
        <v>3226474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260040</v>
      </c>
      <c r="D1344" s="13" t="str">
        <f t="shared" si="20"/>
        <v>Error?</v>
      </c>
    </row>
    <row r="1345" spans="1:4" x14ac:dyDescent="0.2">
      <c r="A1345" s="54">
        <v>1284</v>
      </c>
      <c r="B1345" s="1220">
        <f>'Expenditures 15-22'!D178</f>
        <v>3486514</v>
      </c>
      <c r="C1345" s="13" t="s">
        <v>652</v>
      </c>
      <c r="D1345" s="13" t="str">
        <f t="shared" si="20"/>
        <v>Error?</v>
      </c>
    </row>
    <row r="1346" spans="1:4" x14ac:dyDescent="0.2">
      <c r="A1346" s="54">
        <v>1285</v>
      </c>
      <c r="B1346" s="1220">
        <f>'Expenditures 15-22'!D204</f>
        <v>3486514</v>
      </c>
      <c r="C1346" s="13" t="s">
        <v>652</v>
      </c>
      <c r="D1346" s="13" t="str">
        <f t="shared" si="20"/>
        <v>Error?</v>
      </c>
    </row>
    <row r="1347" spans="1:4" x14ac:dyDescent="0.2">
      <c r="A1347" s="54">
        <v>1286</v>
      </c>
      <c r="B1347" s="1220">
        <f>'Expenditures 15-22'!E176</f>
        <v>5161008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241</v>
      </c>
      <c r="D1350" s="13" t="str">
        <f t="shared" si="20"/>
        <v>Error?</v>
      </c>
    </row>
    <row r="1351" spans="1:4" x14ac:dyDescent="0.2">
      <c r="A1351" s="54">
        <v>1290</v>
      </c>
      <c r="B1351" s="1220">
        <f>'Expenditures 15-22'!E178</f>
        <v>5161249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5161249</v>
      </c>
      <c r="C1353" s="13" t="s">
        <v>652</v>
      </c>
      <c r="D1353" s="13" t="str">
        <f t="shared" si="20"/>
        <v>Error?</v>
      </c>
    </row>
    <row r="1354" spans="1:4" x14ac:dyDescent="0.2">
      <c r="A1354" s="54">
        <v>1293</v>
      </c>
      <c r="B1354" s="1220">
        <f>'Expenditures 15-22'!F176</f>
        <v>2888590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2888590</v>
      </c>
      <c r="C1358" s="13" t="s">
        <v>652</v>
      </c>
      <c r="D1358" s="13" t="str">
        <f t="shared" si="20"/>
        <v>Error?</v>
      </c>
    </row>
    <row r="1359" spans="1:4" x14ac:dyDescent="0.2">
      <c r="A1359" s="54">
        <v>1298</v>
      </c>
      <c r="B1359" s="1220">
        <f>'Expenditures 15-22'!F204</f>
        <v>2888590</v>
      </c>
      <c r="C1359" s="13" t="s">
        <v>652</v>
      </c>
      <c r="D1359" s="13" t="str">
        <f t="shared" si="20"/>
        <v>Error?</v>
      </c>
    </row>
    <row r="1360" spans="1:4" x14ac:dyDescent="0.2">
      <c r="A1360" s="54">
        <v>1299</v>
      </c>
      <c r="B1360" s="1220">
        <f>'Expenditures 15-22'!G176</f>
        <v>2271547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487928</v>
      </c>
      <c r="D1363" s="13" t="str">
        <f t="shared" si="20"/>
        <v>Error?</v>
      </c>
    </row>
    <row r="1364" spans="1:4" x14ac:dyDescent="0.2">
      <c r="A1364" s="54">
        <v>1303</v>
      </c>
      <c r="B1364" s="1220">
        <f>'Expenditures 15-22'!G178</f>
        <v>2759475</v>
      </c>
      <c r="C1364" s="13" t="s">
        <v>652</v>
      </c>
      <c r="D1364" s="13" t="str">
        <f t="shared" si="20"/>
        <v>Error?</v>
      </c>
    </row>
    <row r="1365" spans="1:4" x14ac:dyDescent="0.2">
      <c r="A1365" s="54">
        <v>1304</v>
      </c>
      <c r="B1365" s="1220">
        <f>'Expenditures 15-22'!G204</f>
        <v>2759475</v>
      </c>
      <c r="C1365" s="13" t="s">
        <v>652</v>
      </c>
      <c r="D1365" s="13" t="str">
        <f t="shared" si="20"/>
        <v>Error?</v>
      </c>
    </row>
    <row r="1366" spans="1:4" x14ac:dyDescent="0.2">
      <c r="A1366" s="54">
        <v>1305</v>
      </c>
      <c r="B1366" s="1220">
        <f>'Expenditures 15-22'!H176</f>
        <v>533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533</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533</v>
      </c>
      <c r="C1376" s="13" t="s">
        <v>652</v>
      </c>
      <c r="D1376" s="13" t="str">
        <f t="shared" si="20"/>
        <v>Error?</v>
      </c>
    </row>
    <row r="1377" spans="1:4" x14ac:dyDescent="0.2">
      <c r="A1377" s="54">
        <v>1316</v>
      </c>
      <c r="B1377" s="1220">
        <f>'Expenditures 15-22'!K176</f>
        <v>20891757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1756861</v>
      </c>
      <c r="C1380" s="13" t="s">
        <v>652</v>
      </c>
      <c r="D1380" s="13" t="str">
        <f t="shared" si="20"/>
        <v>Error?</v>
      </c>
    </row>
    <row r="1381" spans="1:4" x14ac:dyDescent="0.2">
      <c r="A1381" s="54">
        <v>1320</v>
      </c>
      <c r="B1381" s="1220">
        <f>'Expenditures 15-22'!K178</f>
        <v>22733236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22733236</v>
      </c>
      <c r="C1388" s="13" t="s">
        <v>652</v>
      </c>
      <c r="D1388" s="13" t="str">
        <f t="shared" si="20"/>
        <v>Error?</v>
      </c>
    </row>
    <row r="1389" spans="1:4" x14ac:dyDescent="0.2">
      <c r="A1389" s="54">
        <v>1328</v>
      </c>
      <c r="B1389" s="1220">
        <f>'Expenditures 15-22'!K205</f>
        <v>8621785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59526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134685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2581</v>
      </c>
      <c r="D1406" s="13" t="str">
        <f t="shared" si="20"/>
        <v>Error?</v>
      </c>
    </row>
    <row r="1407" spans="1:4" x14ac:dyDescent="0.2">
      <c r="A1407" s="54">
        <v>1346</v>
      </c>
      <c r="B1407" s="1220">
        <f>'Expenditures 15-22'!D216</f>
        <v>66477</v>
      </c>
      <c r="D1407" s="13" t="str">
        <f t="shared" ref="D1407:D1470" si="21">IF(ISBLANK(B1407),"OK",IF(A1407-B1407=0,"OK","Error?"))</f>
        <v>Error?</v>
      </c>
    </row>
    <row r="1408" spans="1:4" x14ac:dyDescent="0.2">
      <c r="A1408" s="54">
        <v>1347</v>
      </c>
      <c r="B1408" s="1220">
        <f>'Expenditures 15-22'!D217</f>
        <v>84679</v>
      </c>
      <c r="D1408" s="13" t="str">
        <f t="shared" si="21"/>
        <v>Error?</v>
      </c>
    </row>
    <row r="1409" spans="1:4" x14ac:dyDescent="0.2">
      <c r="A1409" s="54">
        <v>1348</v>
      </c>
      <c r="B1409" s="1220">
        <f>'Expenditures 15-22'!D218</f>
        <v>39062</v>
      </c>
      <c r="D1409" s="13" t="str">
        <f t="shared" si="21"/>
        <v>Error?</v>
      </c>
    </row>
    <row r="1410" spans="1:4" x14ac:dyDescent="0.2">
      <c r="A1410" s="54">
        <v>1349</v>
      </c>
      <c r="B1410" s="1220">
        <f>'Expenditures 15-22'!D223</f>
        <v>2385333</v>
      </c>
      <c r="C1410" s="13" t="s">
        <v>652</v>
      </c>
      <c r="D1410" s="13" t="str">
        <f t="shared" si="21"/>
        <v>Error?</v>
      </c>
    </row>
    <row r="1411" spans="1:4" x14ac:dyDescent="0.2">
      <c r="A1411" s="54">
        <v>1350</v>
      </c>
      <c r="B1411" s="1220">
        <f>'Expenditures 15-22'!D226</f>
        <v>38575</v>
      </c>
      <c r="D1411" s="13" t="str">
        <f t="shared" si="21"/>
        <v>Error?</v>
      </c>
    </row>
    <row r="1412" spans="1:4" x14ac:dyDescent="0.2">
      <c r="A1412" s="54">
        <v>1351</v>
      </c>
      <c r="B1412" s="1220">
        <f>'Expenditures 15-22'!D227</f>
        <v>123448</v>
      </c>
      <c r="D1412" s="13" t="str">
        <f t="shared" si="21"/>
        <v>Error?</v>
      </c>
    </row>
    <row r="1413" spans="1:4" x14ac:dyDescent="0.2">
      <c r="A1413" s="54">
        <v>1352</v>
      </c>
      <c r="B1413" s="1220">
        <f>'Expenditures 15-22'!D228</f>
        <v>190083</v>
      </c>
      <c r="D1413" s="13" t="str">
        <f t="shared" si="21"/>
        <v>Error?</v>
      </c>
    </row>
    <row r="1414" spans="1:4" x14ac:dyDescent="0.2">
      <c r="A1414" s="54">
        <v>1353</v>
      </c>
      <c r="B1414" s="1220">
        <f>'Expenditures 15-22'!D229</f>
        <v>27651</v>
      </c>
      <c r="D1414" s="13" t="str">
        <f t="shared" si="21"/>
        <v>Error?</v>
      </c>
    </row>
    <row r="1415" spans="1:4" x14ac:dyDescent="0.2">
      <c r="A1415" s="54">
        <v>1354</v>
      </c>
      <c r="B1415" s="1220">
        <f>'Expenditures 15-22'!D230</f>
        <v>60372</v>
      </c>
      <c r="D1415" s="13" t="str">
        <f t="shared" si="21"/>
        <v>Error?</v>
      </c>
    </row>
    <row r="1416" spans="1:4" x14ac:dyDescent="0.2">
      <c r="A1416" s="54">
        <v>1355</v>
      </c>
      <c r="B1416" s="1220">
        <f>'Expenditures 15-22'!D231</f>
        <v>23822</v>
      </c>
      <c r="D1416" s="13" t="str">
        <f t="shared" si="21"/>
        <v>Error?</v>
      </c>
    </row>
    <row r="1417" spans="1:4" x14ac:dyDescent="0.2">
      <c r="A1417" s="54">
        <v>1356</v>
      </c>
      <c r="B1417" s="1220">
        <f>'Expenditures 15-22'!D232</f>
        <v>463951</v>
      </c>
      <c r="C1417" s="13" t="s">
        <v>652</v>
      </c>
      <c r="D1417" s="13" t="str">
        <f t="shared" si="21"/>
        <v>Error?</v>
      </c>
    </row>
    <row r="1418" spans="1:4" x14ac:dyDescent="0.2">
      <c r="A1418" s="54">
        <v>1357</v>
      </c>
      <c r="B1418" s="1220">
        <f>'Expenditures 15-22'!D234</f>
        <v>37379</v>
      </c>
      <c r="D1418" s="13" t="str">
        <f t="shared" si="21"/>
        <v>Error?</v>
      </c>
    </row>
    <row r="1419" spans="1:4" x14ac:dyDescent="0.2">
      <c r="A1419" s="54">
        <v>1358</v>
      </c>
      <c r="B1419" s="1220">
        <f>'Expenditures 15-22'!D235</f>
        <v>122956</v>
      </c>
      <c r="D1419" s="13" t="str">
        <f t="shared" si="21"/>
        <v>Error?</v>
      </c>
    </row>
    <row r="1420" spans="1:4" x14ac:dyDescent="0.2">
      <c r="A1420" s="54">
        <v>1359</v>
      </c>
      <c r="B1420" s="1220">
        <f>'Expenditures 15-22'!D236</f>
        <v>1853</v>
      </c>
      <c r="D1420" s="13" t="str">
        <f t="shared" si="21"/>
        <v>Error?</v>
      </c>
    </row>
    <row r="1421" spans="1:4" x14ac:dyDescent="0.2">
      <c r="A1421" s="54">
        <v>1360</v>
      </c>
      <c r="B1421" s="1220">
        <f>'Expenditures 15-22'!D237</f>
        <v>162188</v>
      </c>
      <c r="C1421" s="13" t="s">
        <v>652</v>
      </c>
      <c r="D1421" s="13" t="str">
        <f t="shared" si="21"/>
        <v>Error?</v>
      </c>
    </row>
    <row r="1422" spans="1:4" x14ac:dyDescent="0.2">
      <c r="A1422" s="54">
        <v>1361</v>
      </c>
      <c r="B1422" s="1220">
        <f>'Expenditures 15-22'!D239</f>
        <v>67470</v>
      </c>
      <c r="D1422" s="13" t="str">
        <f t="shared" si="21"/>
        <v>Error?</v>
      </c>
    </row>
    <row r="1423" spans="1:4" x14ac:dyDescent="0.2">
      <c r="A1423" s="54">
        <v>1362</v>
      </c>
      <c r="B1423" s="1220">
        <f>'Expenditures 15-22'!D240</f>
        <v>69761</v>
      </c>
      <c r="D1423" s="13" t="str">
        <f t="shared" si="21"/>
        <v>Error?</v>
      </c>
    </row>
    <row r="1424" spans="1:4" x14ac:dyDescent="0.2">
      <c r="A1424" s="54">
        <v>1363</v>
      </c>
      <c r="B1424" s="1220">
        <f>'Expenditures 15-22'!D251</f>
        <v>245668</v>
      </c>
      <c r="C1424" s="13" t="s">
        <v>652</v>
      </c>
      <c r="D1424" s="13" t="str">
        <f t="shared" si="21"/>
        <v>Error?</v>
      </c>
    </row>
    <row r="1425" spans="1:4" x14ac:dyDescent="0.2">
      <c r="A1425" s="54">
        <v>1364</v>
      </c>
      <c r="B1425" s="1220">
        <f>'Expenditures 15-22'!D253</f>
        <v>682937</v>
      </c>
      <c r="D1425" s="13" t="str">
        <f t="shared" si="21"/>
        <v>Error?</v>
      </c>
    </row>
    <row r="1426" spans="1:4" x14ac:dyDescent="0.2">
      <c r="A1426" s="54">
        <v>1365</v>
      </c>
      <c r="B1426" s="1220">
        <f>'Expenditures 15-22'!D254</f>
        <v>5027</v>
      </c>
      <c r="D1426" s="13" t="str">
        <f t="shared" si="21"/>
        <v>Error?</v>
      </c>
    </row>
    <row r="1427" spans="1:4" x14ac:dyDescent="0.2">
      <c r="A1427" s="54">
        <v>1366</v>
      </c>
      <c r="B1427" s="1220">
        <f>'Expenditures 15-22'!D255</f>
        <v>687964</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155448</v>
      </c>
      <c r="D1429" s="13" t="str">
        <f t="shared" si="21"/>
        <v>Error?</v>
      </c>
    </row>
    <row r="1430" spans="1:4" x14ac:dyDescent="0.2">
      <c r="A1430" s="54">
        <v>1369</v>
      </c>
      <c r="B1430" s="1220">
        <f>'Expenditures 15-22'!D259</f>
        <v>103512</v>
      </c>
      <c r="D1430" s="13" t="str">
        <f t="shared" si="21"/>
        <v>Error?</v>
      </c>
    </row>
    <row r="1431" spans="1:4" x14ac:dyDescent="0.2">
      <c r="A1431" s="54">
        <v>1370</v>
      </c>
      <c r="B1431" s="1220">
        <f>'Expenditures 15-22'!D260</f>
        <v>633279</v>
      </c>
      <c r="D1431" s="13" t="str">
        <f t="shared" si="21"/>
        <v>Error?</v>
      </c>
    </row>
    <row r="1432" spans="1:4" x14ac:dyDescent="0.2">
      <c r="A1432" s="54">
        <v>1371</v>
      </c>
      <c r="B1432" s="1220">
        <f>'Expenditures 15-22'!D261</f>
        <v>1672384</v>
      </c>
      <c r="D1432" s="13" t="str">
        <f t="shared" si="21"/>
        <v>Error?</v>
      </c>
    </row>
    <row r="1433" spans="1:4" x14ac:dyDescent="0.2">
      <c r="A1433" s="54">
        <v>1372</v>
      </c>
      <c r="B1433" s="1220">
        <f>'Expenditures 15-22'!D262</f>
        <v>521363</v>
      </c>
      <c r="D1433" s="13" t="str">
        <f t="shared" si="21"/>
        <v>Error?</v>
      </c>
    </row>
    <row r="1434" spans="1:4" x14ac:dyDescent="0.2">
      <c r="A1434" s="54">
        <v>1373</v>
      </c>
      <c r="B1434" s="1220">
        <f>'Expenditures 15-22'!D263</f>
        <v>111917</v>
      </c>
      <c r="D1434" s="13" t="str">
        <f t="shared" si="21"/>
        <v>Error?</v>
      </c>
    </row>
    <row r="1435" spans="1:4" x14ac:dyDescent="0.2">
      <c r="A1435" s="82">
        <v>1374</v>
      </c>
      <c r="D1435" s="13" t="str">
        <f t="shared" si="21"/>
        <v>OK</v>
      </c>
    </row>
    <row r="1436" spans="1:4" x14ac:dyDescent="0.2">
      <c r="A1436" s="54">
        <v>1375</v>
      </c>
      <c r="B1436" s="1220">
        <f>'Expenditures 15-22'!D264</f>
        <v>3197903</v>
      </c>
      <c r="C1436" s="13" t="s">
        <v>652</v>
      </c>
      <c r="D1436" s="13" t="str">
        <f t="shared" si="21"/>
        <v>Error?</v>
      </c>
    </row>
    <row r="1437" spans="1:4" x14ac:dyDescent="0.2">
      <c r="A1437" s="54">
        <v>1376</v>
      </c>
      <c r="B1437" s="1220">
        <f>'Expenditures 15-22'!D266</f>
        <v>1128</v>
      </c>
      <c r="D1437" s="13" t="str">
        <f t="shared" si="21"/>
        <v>Error?</v>
      </c>
    </row>
    <row r="1438" spans="1:4" x14ac:dyDescent="0.2">
      <c r="A1438" s="54">
        <v>1377</v>
      </c>
      <c r="B1438" s="1220">
        <f>'Expenditures 15-22'!D267</f>
        <v>43776</v>
      </c>
      <c r="D1438" s="13" t="str">
        <f t="shared" si="21"/>
        <v>Error?</v>
      </c>
    </row>
    <row r="1439" spans="1:4" x14ac:dyDescent="0.2">
      <c r="A1439" s="54">
        <v>1378</v>
      </c>
      <c r="B1439" s="1220">
        <f>'Expenditures 15-22'!D268</f>
        <v>75582</v>
      </c>
      <c r="D1439" s="13" t="str">
        <f t="shared" si="21"/>
        <v>Error?</v>
      </c>
    </row>
    <row r="1440" spans="1:4" x14ac:dyDescent="0.2">
      <c r="A1440" s="54">
        <v>1379</v>
      </c>
      <c r="B1440" s="1220">
        <f>'Expenditures 15-22'!D269</f>
        <v>190248</v>
      </c>
      <c r="D1440" s="13" t="str">
        <f t="shared" si="21"/>
        <v>Error?</v>
      </c>
    </row>
    <row r="1441" spans="1:4" x14ac:dyDescent="0.2">
      <c r="A1441" s="82">
        <v>1380</v>
      </c>
      <c r="D1441" s="13" t="str">
        <f t="shared" si="21"/>
        <v>OK</v>
      </c>
    </row>
    <row r="1442" spans="1:4" x14ac:dyDescent="0.2">
      <c r="A1442" s="54">
        <v>1381</v>
      </c>
      <c r="B1442" s="1220">
        <f>'Expenditures 15-22'!D270</f>
        <v>259903</v>
      </c>
      <c r="D1442" s="13" t="str">
        <f t="shared" si="21"/>
        <v>Error?</v>
      </c>
    </row>
    <row r="1443" spans="1:4" x14ac:dyDescent="0.2">
      <c r="A1443" s="82">
        <v>1382</v>
      </c>
      <c r="D1443" s="13" t="str">
        <f t="shared" si="21"/>
        <v>OK</v>
      </c>
    </row>
    <row r="1444" spans="1:4" x14ac:dyDescent="0.2">
      <c r="A1444" s="54">
        <v>1383</v>
      </c>
      <c r="B1444" s="1220">
        <f>'Expenditures 15-22'!D271</f>
        <v>570637</v>
      </c>
      <c r="C1444" s="13" t="s">
        <v>652</v>
      </c>
      <c r="D1444" s="13" t="str">
        <f t="shared" si="21"/>
        <v>Error?</v>
      </c>
    </row>
    <row r="1445" spans="1:4" x14ac:dyDescent="0.2">
      <c r="A1445" s="54">
        <v>1384</v>
      </c>
      <c r="B1445" s="1220">
        <f>'Expenditures 15-22'!D272</f>
        <v>86030</v>
      </c>
      <c r="D1445" s="13" t="str">
        <f t="shared" si="21"/>
        <v>Error?</v>
      </c>
    </row>
    <row r="1446" spans="1:4" x14ac:dyDescent="0.2">
      <c r="A1446" s="54">
        <v>1385</v>
      </c>
      <c r="B1446" s="1220">
        <f>'Expenditures 15-22'!D273</f>
        <v>5414341</v>
      </c>
      <c r="C1446" s="13" t="s">
        <v>652</v>
      </c>
      <c r="D1446" s="13" t="str">
        <f t="shared" si="21"/>
        <v>Error?</v>
      </c>
    </row>
    <row r="1447" spans="1:4" x14ac:dyDescent="0.2">
      <c r="A1447" s="54">
        <v>1386</v>
      </c>
      <c r="B1447" s="1220">
        <f>'Expenditures 15-22'!D274</f>
        <v>39966</v>
      </c>
      <c r="D1447" s="13" t="str">
        <f t="shared" si="21"/>
        <v>Error?</v>
      </c>
    </row>
    <row r="1448" spans="1:4" x14ac:dyDescent="0.2">
      <c r="A1448" s="54">
        <v>1387</v>
      </c>
      <c r="B1448" s="1220">
        <f>'Expenditures 15-22'!D288</f>
        <v>7839640</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59526</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134685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2581</v>
      </c>
      <c r="C1470" s="13" t="s">
        <v>652</v>
      </c>
      <c r="D1470" s="13" t="str">
        <f t="shared" si="21"/>
        <v>Error?</v>
      </c>
    </row>
    <row r="1471" spans="1:4" x14ac:dyDescent="0.2">
      <c r="A1471" s="54">
        <v>1410</v>
      </c>
      <c r="B1471" s="1220">
        <f>'Expenditures 15-22'!K216</f>
        <v>66477</v>
      </c>
      <c r="C1471" s="13" t="s">
        <v>652</v>
      </c>
      <c r="D1471" s="13" t="str">
        <f t="shared" ref="D1471:D1534" si="22">IF(ISBLANK(B1471),"OK",IF(A1471-B1471=0,"OK","Error?"))</f>
        <v>Error?</v>
      </c>
    </row>
    <row r="1472" spans="1:4" x14ac:dyDescent="0.2">
      <c r="A1472" s="54">
        <v>1411</v>
      </c>
      <c r="B1472" s="1220">
        <f>'Expenditures 15-22'!K217</f>
        <v>84679</v>
      </c>
      <c r="C1472" s="13" t="s">
        <v>652</v>
      </c>
      <c r="D1472" s="13" t="str">
        <f t="shared" si="22"/>
        <v>Error?</v>
      </c>
    </row>
    <row r="1473" spans="1:4" x14ac:dyDescent="0.2">
      <c r="A1473" s="54">
        <v>1412</v>
      </c>
      <c r="B1473" s="1220">
        <f>'Expenditures 15-22'!K218</f>
        <v>39062</v>
      </c>
      <c r="C1473" s="13" t="s">
        <v>652</v>
      </c>
      <c r="D1473" s="13" t="str">
        <f t="shared" si="22"/>
        <v>Error?</v>
      </c>
    </row>
    <row r="1474" spans="1:4" x14ac:dyDescent="0.2">
      <c r="A1474" s="54">
        <v>1413</v>
      </c>
      <c r="B1474" s="1220">
        <f>'Expenditures 15-22'!K223</f>
        <v>2385333</v>
      </c>
      <c r="C1474" s="13" t="s">
        <v>652</v>
      </c>
      <c r="D1474" s="13" t="str">
        <f t="shared" si="22"/>
        <v>Error?</v>
      </c>
    </row>
    <row r="1475" spans="1:4" x14ac:dyDescent="0.2">
      <c r="A1475" s="54">
        <v>1414</v>
      </c>
      <c r="B1475" s="1220">
        <f>'Expenditures 15-22'!K226</f>
        <v>38575</v>
      </c>
      <c r="C1475" s="13" t="s">
        <v>652</v>
      </c>
      <c r="D1475" s="13" t="str">
        <f t="shared" si="22"/>
        <v>Error?</v>
      </c>
    </row>
    <row r="1476" spans="1:4" x14ac:dyDescent="0.2">
      <c r="A1476" s="54">
        <v>1415</v>
      </c>
      <c r="B1476" s="1220">
        <f>'Expenditures 15-22'!K227</f>
        <v>123448</v>
      </c>
      <c r="C1476" s="13" t="s">
        <v>652</v>
      </c>
      <c r="D1476" s="13" t="str">
        <f t="shared" si="22"/>
        <v>Error?</v>
      </c>
    </row>
    <row r="1477" spans="1:4" x14ac:dyDescent="0.2">
      <c r="A1477" s="54">
        <v>1416</v>
      </c>
      <c r="B1477" s="1220">
        <f>'Expenditures 15-22'!K228</f>
        <v>190083</v>
      </c>
      <c r="C1477" s="13" t="s">
        <v>652</v>
      </c>
      <c r="D1477" s="13" t="str">
        <f t="shared" si="22"/>
        <v>Error?</v>
      </c>
    </row>
    <row r="1478" spans="1:4" x14ac:dyDescent="0.2">
      <c r="A1478" s="54">
        <v>1417</v>
      </c>
      <c r="B1478" s="1220">
        <f>'Expenditures 15-22'!K229</f>
        <v>27651</v>
      </c>
      <c r="C1478" s="13" t="s">
        <v>652</v>
      </c>
      <c r="D1478" s="13" t="str">
        <f t="shared" si="22"/>
        <v>Error?</v>
      </c>
    </row>
    <row r="1479" spans="1:4" x14ac:dyDescent="0.2">
      <c r="A1479" s="54">
        <v>1418</v>
      </c>
      <c r="B1479" s="1220">
        <f>'Expenditures 15-22'!K230</f>
        <v>60372</v>
      </c>
      <c r="C1479" s="13" t="s">
        <v>652</v>
      </c>
      <c r="D1479" s="13" t="str">
        <f t="shared" si="22"/>
        <v>Error?</v>
      </c>
    </row>
    <row r="1480" spans="1:4" x14ac:dyDescent="0.2">
      <c r="A1480" s="54">
        <v>1419</v>
      </c>
      <c r="B1480" s="1220">
        <f>'Expenditures 15-22'!K231</f>
        <v>23822</v>
      </c>
      <c r="C1480" s="13" t="s">
        <v>652</v>
      </c>
      <c r="D1480" s="13" t="str">
        <f t="shared" si="22"/>
        <v>Error?</v>
      </c>
    </row>
    <row r="1481" spans="1:4" x14ac:dyDescent="0.2">
      <c r="A1481" s="54">
        <v>1420</v>
      </c>
      <c r="B1481" s="1220">
        <f>'Expenditures 15-22'!K232</f>
        <v>463951</v>
      </c>
      <c r="C1481" s="13" t="s">
        <v>652</v>
      </c>
      <c r="D1481" s="13" t="str">
        <f t="shared" si="22"/>
        <v>Error?</v>
      </c>
    </row>
    <row r="1482" spans="1:4" x14ac:dyDescent="0.2">
      <c r="A1482" s="54">
        <v>1421</v>
      </c>
      <c r="B1482" s="1220">
        <f>'Expenditures 15-22'!K234</f>
        <v>37379</v>
      </c>
      <c r="C1482" s="13" t="s">
        <v>652</v>
      </c>
      <c r="D1482" s="13" t="str">
        <f t="shared" si="22"/>
        <v>Error?</v>
      </c>
    </row>
    <row r="1483" spans="1:4" x14ac:dyDescent="0.2">
      <c r="A1483" s="54">
        <v>1422</v>
      </c>
      <c r="B1483" s="1220">
        <f>'Expenditures 15-22'!K235</f>
        <v>122956</v>
      </c>
      <c r="C1483" s="13" t="s">
        <v>652</v>
      </c>
      <c r="D1483" s="13" t="str">
        <f t="shared" si="22"/>
        <v>Error?</v>
      </c>
    </row>
    <row r="1484" spans="1:4" x14ac:dyDescent="0.2">
      <c r="A1484" s="54">
        <v>1423</v>
      </c>
      <c r="B1484" s="1220">
        <f>'Expenditures 15-22'!K236</f>
        <v>1853</v>
      </c>
      <c r="C1484" s="13" t="s">
        <v>652</v>
      </c>
      <c r="D1484" s="13" t="str">
        <f t="shared" si="22"/>
        <v>Error?</v>
      </c>
    </row>
    <row r="1485" spans="1:4" x14ac:dyDescent="0.2">
      <c r="A1485" s="54">
        <v>1424</v>
      </c>
      <c r="B1485" s="1220">
        <f>'Expenditures 15-22'!K237</f>
        <v>162188</v>
      </c>
      <c r="C1485" s="13" t="s">
        <v>652</v>
      </c>
      <c r="D1485" s="13" t="str">
        <f t="shared" si="22"/>
        <v>Error?</v>
      </c>
    </row>
    <row r="1486" spans="1:4" x14ac:dyDescent="0.2">
      <c r="A1486" s="54">
        <v>1425</v>
      </c>
      <c r="B1486" s="1220">
        <f>'Expenditures 15-22'!K239</f>
        <v>67470</v>
      </c>
      <c r="C1486" s="13" t="s">
        <v>652</v>
      </c>
      <c r="D1486" s="13" t="str">
        <f t="shared" si="22"/>
        <v>Error?</v>
      </c>
    </row>
    <row r="1487" spans="1:4" x14ac:dyDescent="0.2">
      <c r="A1487" s="54">
        <v>1426</v>
      </c>
      <c r="B1487" s="1220">
        <f>'Expenditures 15-22'!K240</f>
        <v>69761</v>
      </c>
      <c r="C1487" s="13" t="s">
        <v>652</v>
      </c>
      <c r="D1487" s="13" t="str">
        <f t="shared" si="22"/>
        <v>Error?</v>
      </c>
    </row>
    <row r="1488" spans="1:4" x14ac:dyDescent="0.2">
      <c r="A1488" s="54">
        <v>1427</v>
      </c>
      <c r="B1488" s="1220">
        <f>'Expenditures 15-22'!K251</f>
        <v>245668</v>
      </c>
      <c r="C1488" s="13" t="s">
        <v>652</v>
      </c>
      <c r="D1488" s="13" t="str">
        <f t="shared" si="22"/>
        <v>Error?</v>
      </c>
    </row>
    <row r="1489" spans="1:4" x14ac:dyDescent="0.2">
      <c r="A1489" s="54">
        <v>1428</v>
      </c>
      <c r="B1489" s="1220">
        <f>'Expenditures 15-22'!K253</f>
        <v>682937</v>
      </c>
      <c r="C1489" s="13" t="s">
        <v>652</v>
      </c>
      <c r="D1489" s="13" t="str">
        <f t="shared" si="22"/>
        <v>Error?</v>
      </c>
    </row>
    <row r="1490" spans="1:4" x14ac:dyDescent="0.2">
      <c r="A1490" s="54">
        <v>1429</v>
      </c>
      <c r="B1490" s="1220">
        <f>'Expenditures 15-22'!K254</f>
        <v>5027</v>
      </c>
      <c r="C1490" s="13" t="s">
        <v>652</v>
      </c>
      <c r="D1490" s="13" t="str">
        <f t="shared" si="22"/>
        <v>Error?</v>
      </c>
    </row>
    <row r="1491" spans="1:4" x14ac:dyDescent="0.2">
      <c r="A1491" s="54">
        <v>1430</v>
      </c>
      <c r="B1491" s="1220">
        <f>'Expenditures 15-22'!K255</f>
        <v>687964</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155448</v>
      </c>
      <c r="C1493" s="13" t="s">
        <v>652</v>
      </c>
      <c r="D1493" s="13" t="str">
        <f t="shared" si="22"/>
        <v>Error?</v>
      </c>
    </row>
    <row r="1494" spans="1:4" x14ac:dyDescent="0.2">
      <c r="A1494" s="54">
        <v>1433</v>
      </c>
      <c r="B1494" s="1220">
        <f>'Expenditures 15-22'!K259</f>
        <v>103512</v>
      </c>
      <c r="C1494" s="13" t="s">
        <v>652</v>
      </c>
      <c r="D1494" s="13" t="str">
        <f t="shared" si="22"/>
        <v>Error?</v>
      </c>
    </row>
    <row r="1495" spans="1:4" x14ac:dyDescent="0.2">
      <c r="A1495" s="54">
        <v>1434</v>
      </c>
      <c r="B1495" s="1220">
        <f>'Expenditures 15-22'!K260</f>
        <v>633279</v>
      </c>
      <c r="C1495" s="13" t="s">
        <v>652</v>
      </c>
      <c r="D1495" s="13" t="str">
        <f t="shared" si="22"/>
        <v>Error?</v>
      </c>
    </row>
    <row r="1496" spans="1:4" x14ac:dyDescent="0.2">
      <c r="A1496" s="54">
        <v>1435</v>
      </c>
      <c r="B1496" s="1220">
        <f>'Expenditures 15-22'!K261</f>
        <v>1672384</v>
      </c>
      <c r="C1496" s="13" t="s">
        <v>652</v>
      </c>
      <c r="D1496" s="13" t="str">
        <f t="shared" si="22"/>
        <v>Error?</v>
      </c>
    </row>
    <row r="1497" spans="1:4" x14ac:dyDescent="0.2">
      <c r="A1497" s="54">
        <v>1436</v>
      </c>
      <c r="B1497" s="1220">
        <f>'Expenditures 15-22'!K262</f>
        <v>521363</v>
      </c>
      <c r="C1497" s="13" t="s">
        <v>652</v>
      </c>
      <c r="D1497" s="13" t="str">
        <f t="shared" si="22"/>
        <v>Error?</v>
      </c>
    </row>
    <row r="1498" spans="1:4" x14ac:dyDescent="0.2">
      <c r="A1498" s="54">
        <v>1437</v>
      </c>
      <c r="B1498" s="1220">
        <f>'Expenditures 15-22'!K263</f>
        <v>111917</v>
      </c>
      <c r="C1498" s="13" t="s">
        <v>652</v>
      </c>
      <c r="D1498" s="13" t="str">
        <f t="shared" si="22"/>
        <v>Error?</v>
      </c>
    </row>
    <row r="1499" spans="1:4" x14ac:dyDescent="0.2">
      <c r="A1499" s="82">
        <v>1438</v>
      </c>
      <c r="D1499" s="13" t="str">
        <f t="shared" si="22"/>
        <v>OK</v>
      </c>
    </row>
    <row r="1500" spans="1:4" x14ac:dyDescent="0.2">
      <c r="A1500" s="54">
        <v>1439</v>
      </c>
      <c r="B1500" s="1220">
        <f>'Expenditures 15-22'!K264</f>
        <v>3197903</v>
      </c>
      <c r="C1500" s="13" t="s">
        <v>652</v>
      </c>
      <c r="D1500" s="13" t="str">
        <f t="shared" si="22"/>
        <v>Error?</v>
      </c>
    </row>
    <row r="1501" spans="1:4" x14ac:dyDescent="0.2">
      <c r="A1501" s="54">
        <v>1440</v>
      </c>
      <c r="B1501" s="1220">
        <f>'Expenditures 15-22'!K266</f>
        <v>1128</v>
      </c>
      <c r="C1501" s="13" t="s">
        <v>652</v>
      </c>
      <c r="D1501" s="13" t="str">
        <f t="shared" si="22"/>
        <v>Error?</v>
      </c>
    </row>
    <row r="1502" spans="1:4" x14ac:dyDescent="0.2">
      <c r="A1502" s="54">
        <v>1441</v>
      </c>
      <c r="B1502" s="1220">
        <f>'Expenditures 15-22'!K267</f>
        <v>43776</v>
      </c>
      <c r="C1502" s="13" t="s">
        <v>652</v>
      </c>
      <c r="D1502" s="13" t="str">
        <f t="shared" si="22"/>
        <v>Error?</v>
      </c>
    </row>
    <row r="1503" spans="1:4" x14ac:dyDescent="0.2">
      <c r="A1503" s="54">
        <v>1442</v>
      </c>
      <c r="B1503" s="1220">
        <f>'Expenditures 15-22'!K268</f>
        <v>75582</v>
      </c>
      <c r="C1503" s="13" t="s">
        <v>652</v>
      </c>
      <c r="D1503" s="13" t="str">
        <f t="shared" si="22"/>
        <v>Error?</v>
      </c>
    </row>
    <row r="1504" spans="1:4" x14ac:dyDescent="0.2">
      <c r="A1504" s="54">
        <v>1443</v>
      </c>
      <c r="B1504" s="1220">
        <f>'Expenditures 15-22'!K269</f>
        <v>190248</v>
      </c>
      <c r="C1504" s="13" t="s">
        <v>652</v>
      </c>
      <c r="D1504" s="13" t="str">
        <f t="shared" si="22"/>
        <v>Error?</v>
      </c>
    </row>
    <row r="1505" spans="1:4" x14ac:dyDescent="0.2">
      <c r="A1505" s="82">
        <v>1444</v>
      </c>
      <c r="D1505" s="13" t="str">
        <f t="shared" si="22"/>
        <v>OK</v>
      </c>
    </row>
    <row r="1506" spans="1:4" x14ac:dyDescent="0.2">
      <c r="A1506" s="54">
        <v>1445</v>
      </c>
      <c r="B1506" s="1220">
        <f>'Expenditures 15-22'!K270</f>
        <v>259903</v>
      </c>
      <c r="C1506" s="13" t="s">
        <v>652</v>
      </c>
      <c r="D1506" s="13" t="str">
        <f t="shared" si="22"/>
        <v>Error?</v>
      </c>
    </row>
    <row r="1507" spans="1:4" x14ac:dyDescent="0.2">
      <c r="A1507" s="82">
        <v>1446</v>
      </c>
      <c r="D1507" s="13" t="str">
        <f t="shared" si="22"/>
        <v>OK</v>
      </c>
    </row>
    <row r="1508" spans="1:4" x14ac:dyDescent="0.2">
      <c r="A1508" s="54">
        <v>1447</v>
      </c>
      <c r="B1508" s="1220">
        <f>'Expenditures 15-22'!K271</f>
        <v>570637</v>
      </c>
      <c r="C1508" s="13" t="s">
        <v>652</v>
      </c>
      <c r="D1508" s="13" t="str">
        <f t="shared" si="22"/>
        <v>Error?</v>
      </c>
    </row>
    <row r="1509" spans="1:4" x14ac:dyDescent="0.2">
      <c r="A1509" s="54">
        <v>1448</v>
      </c>
      <c r="B1509" s="1220">
        <f>'Expenditures 15-22'!K272</f>
        <v>86030</v>
      </c>
      <c r="C1509" s="13" t="s">
        <v>652</v>
      </c>
      <c r="D1509" s="13" t="str">
        <f t="shared" si="22"/>
        <v>Error?</v>
      </c>
    </row>
    <row r="1510" spans="1:4" x14ac:dyDescent="0.2">
      <c r="A1510" s="54">
        <v>1449</v>
      </c>
      <c r="B1510" s="1220">
        <f>'Expenditures 15-22'!K273</f>
        <v>5414341</v>
      </c>
      <c r="C1510" s="13" t="s">
        <v>652</v>
      </c>
      <c r="D1510" s="13" t="str">
        <f t="shared" si="22"/>
        <v>Error?</v>
      </c>
    </row>
    <row r="1511" spans="1:4" x14ac:dyDescent="0.2">
      <c r="A1511" s="54">
        <v>1450</v>
      </c>
      <c r="B1511" s="1220">
        <f>'Expenditures 15-22'!K274</f>
        <v>39966</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7839640</v>
      </c>
      <c r="C1517" s="13" t="s">
        <v>652</v>
      </c>
      <c r="D1517" s="13" t="str">
        <f t="shared" si="22"/>
        <v>Error?</v>
      </c>
    </row>
    <row r="1518" spans="1:4" x14ac:dyDescent="0.2">
      <c r="A1518" s="54">
        <v>1457</v>
      </c>
      <c r="B1518" s="1220">
        <f>'Expenditures 15-22'!K289</f>
        <v>-584231</v>
      </c>
      <c r="C1518" s="13" t="s">
        <v>652</v>
      </c>
      <c r="D1518" s="13" t="str">
        <f t="shared" si="22"/>
        <v>Error?</v>
      </c>
    </row>
    <row r="1519" spans="1:4" x14ac:dyDescent="0.2">
      <c r="A1519" s="54">
        <v>1458</v>
      </c>
      <c r="B1519" s="1220">
        <f>'Expenditures 15-22'!C294</f>
        <v>630838</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630838</v>
      </c>
      <c r="C1523" s="13" t="s">
        <v>652</v>
      </c>
      <c r="D1523" s="13" t="str">
        <f t="shared" si="22"/>
        <v>Error?</v>
      </c>
    </row>
    <row r="1524" spans="1:4" x14ac:dyDescent="0.2">
      <c r="A1524" s="54">
        <v>1463</v>
      </c>
      <c r="B1524" s="1220">
        <f>'Expenditures 15-22'!C305</f>
        <v>630838</v>
      </c>
      <c r="C1524" s="13" t="s">
        <v>652</v>
      </c>
      <c r="D1524" s="13" t="str">
        <f t="shared" si="22"/>
        <v>Error?</v>
      </c>
    </row>
    <row r="1525" spans="1:4" x14ac:dyDescent="0.2">
      <c r="A1525" s="54">
        <v>1464</v>
      </c>
      <c r="B1525" s="1220">
        <f>'Expenditures 15-22'!D294</f>
        <v>134537</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134537</v>
      </c>
      <c r="C1529" s="13" t="s">
        <v>652</v>
      </c>
      <c r="D1529" s="13" t="str">
        <f t="shared" si="22"/>
        <v>Error?</v>
      </c>
    </row>
    <row r="1530" spans="1:4" x14ac:dyDescent="0.2">
      <c r="A1530" s="54">
        <v>1469</v>
      </c>
      <c r="B1530" s="1220">
        <f>'Expenditures 15-22'!D305</f>
        <v>134537</v>
      </c>
      <c r="C1530" s="13" t="s">
        <v>652</v>
      </c>
      <c r="D1530" s="13" t="str">
        <f t="shared" si="22"/>
        <v>Error?</v>
      </c>
    </row>
    <row r="1531" spans="1:4" x14ac:dyDescent="0.2">
      <c r="A1531" s="54">
        <v>1470</v>
      </c>
      <c r="B1531" s="1220">
        <f>'Expenditures 15-22'!E294</f>
        <v>3741971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3741971</v>
      </c>
      <c r="C1535" s="13" t="s">
        <v>652</v>
      </c>
      <c r="D1535" s="13" t="str">
        <f t="shared" ref="D1535:D1598" si="23">IF(ISBLANK(B1535),"OK",IF(A1535-B1535=0,"OK","Error?"))</f>
        <v>Error?</v>
      </c>
    </row>
    <row r="1536" spans="1:4" x14ac:dyDescent="0.2">
      <c r="A1536" s="54">
        <v>1475</v>
      </c>
      <c r="B1536" s="1220">
        <f>'Expenditures 15-22'!E305</f>
        <v>3741971</v>
      </c>
      <c r="C1536" s="13" t="s">
        <v>652</v>
      </c>
      <c r="D1536" s="13" t="str">
        <f t="shared" si="23"/>
        <v>Error?</v>
      </c>
    </row>
    <row r="1537" spans="1:4" x14ac:dyDescent="0.2">
      <c r="A1537" s="54">
        <v>1476</v>
      </c>
      <c r="B1537" s="1220">
        <f>'Expenditures 15-22'!F294</f>
        <v>539535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539535</v>
      </c>
      <c r="C1541" s="13" t="s">
        <v>652</v>
      </c>
      <c r="D1541" s="13" t="str">
        <f t="shared" si="23"/>
        <v>Error?</v>
      </c>
    </row>
    <row r="1542" spans="1:4" x14ac:dyDescent="0.2">
      <c r="A1542" s="54">
        <v>1481</v>
      </c>
      <c r="B1542" s="1220">
        <f>'Expenditures 15-22'!F305</f>
        <v>539535</v>
      </c>
      <c r="C1542" s="13" t="s">
        <v>652</v>
      </c>
      <c r="D1542" s="13" t="str">
        <f t="shared" si="23"/>
        <v>Error?</v>
      </c>
    </row>
    <row r="1543" spans="1:4" x14ac:dyDescent="0.2">
      <c r="A1543" s="54">
        <v>1482</v>
      </c>
      <c r="B1543" s="1220">
        <f>'Expenditures 15-22'!G294</f>
        <v>21364621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21364621</v>
      </c>
      <c r="C1547" s="13" t="s">
        <v>652</v>
      </c>
      <c r="D1547" s="13" t="str">
        <f t="shared" si="23"/>
        <v>Error?</v>
      </c>
    </row>
    <row r="1548" spans="1:4" x14ac:dyDescent="0.2">
      <c r="A1548" s="54">
        <v>1487</v>
      </c>
      <c r="B1548" s="1220">
        <f>'Expenditures 15-22'!G305</f>
        <v>21364621</v>
      </c>
      <c r="C1548" s="13" t="s">
        <v>652</v>
      </c>
      <c r="D1548" s="13" t="str">
        <f t="shared" si="23"/>
        <v>Error?</v>
      </c>
    </row>
    <row r="1549" spans="1:4" x14ac:dyDescent="0.2">
      <c r="A1549" s="54">
        <v>1488</v>
      </c>
      <c r="B1549" s="1220">
        <f>'Expenditures 15-22'!H294</f>
        <v>4023</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4023</v>
      </c>
      <c r="C1553" s="13" t="s">
        <v>652</v>
      </c>
      <c r="D1553" s="13" t="str">
        <f t="shared" si="23"/>
        <v>Error?</v>
      </c>
    </row>
    <row r="1554" spans="1:4" x14ac:dyDescent="0.2">
      <c r="A1554" s="54">
        <v>1493</v>
      </c>
      <c r="B1554" s="1220">
        <f>'Expenditures 15-22'!H305</f>
        <v>4023</v>
      </c>
      <c r="C1554" s="13" t="s">
        <v>652</v>
      </c>
      <c r="D1554" s="13" t="str">
        <f t="shared" si="23"/>
        <v>Error?</v>
      </c>
    </row>
    <row r="1555" spans="1:4" x14ac:dyDescent="0.2">
      <c r="A1555" s="54">
        <v>1494</v>
      </c>
      <c r="B1555" s="1220">
        <f>'Expenditures 15-22'!K294</f>
        <v>26588782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26588782</v>
      </c>
      <c r="C1559" s="13" t="s">
        <v>652</v>
      </c>
      <c r="D1559" s="13" t="str">
        <f t="shared" si="23"/>
        <v>Error?</v>
      </c>
    </row>
    <row r="1560" spans="1:4" x14ac:dyDescent="0.2">
      <c r="A1560" s="54">
        <v>1499</v>
      </c>
      <c r="B1560" s="1220">
        <f>'Expenditures 15-22'!K305</f>
        <v>26588782</v>
      </c>
      <c r="C1560" s="13" t="s">
        <v>652</v>
      </c>
      <c r="D1560" s="13" t="str">
        <f t="shared" si="23"/>
        <v>Error?</v>
      </c>
    </row>
    <row r="1561" spans="1:4" x14ac:dyDescent="0.2">
      <c r="A1561" s="54">
        <v>1500</v>
      </c>
      <c r="B1561" s="1220">
        <f>'Expenditures 15-22'!K306</f>
        <v>-25904310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58674236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62705129</v>
      </c>
      <c r="C1630" s="13" t="s">
        <v>652</v>
      </c>
      <c r="D1630" s="13" t="str">
        <f t="shared" si="24"/>
        <v>Error?</v>
      </c>
    </row>
    <row r="1631" spans="1:4" x14ac:dyDescent="0.2">
      <c r="A1631" s="54">
        <v>1570</v>
      </c>
      <c r="B1631" s="1220">
        <f>'Acct Summary 7-8'!D79</f>
        <v>-2256716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-4467655</v>
      </c>
      <c r="C1644" s="13" t="s">
        <v>652</v>
      </c>
      <c r="D1644" s="13" t="str">
        <f t="shared" si="24"/>
        <v>Error?</v>
      </c>
    </row>
    <row r="1645" spans="1:4" x14ac:dyDescent="0.2">
      <c r="A1645" s="54">
        <v>1584</v>
      </c>
      <c r="B1645" s="1220">
        <f>'Acct Summary 7-8'!E79</f>
        <v>2138318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3969117</v>
      </c>
      <c r="C1658" s="13" t="s">
        <v>652</v>
      </c>
      <c r="D1658" s="13" t="str">
        <f t="shared" si="24"/>
        <v>Error?</v>
      </c>
    </row>
    <row r="1659" spans="1:4" x14ac:dyDescent="0.2">
      <c r="A1659" s="54">
        <v>1598</v>
      </c>
      <c r="B1659" s="1220">
        <f>'Acct Summary 7-8'!F79</f>
        <v>10252166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18873951</v>
      </c>
      <c r="C1672" s="13" t="s">
        <v>652</v>
      </c>
      <c r="D1672" s="13" t="str">
        <f t="shared" si="25"/>
        <v>Error?</v>
      </c>
    </row>
    <row r="1673" spans="1:4" x14ac:dyDescent="0.2">
      <c r="A1673" s="54">
        <v>1612</v>
      </c>
      <c r="B1673" s="1220">
        <f>'Acct Summary 7-8'!G79</f>
        <v>2251911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2050506</v>
      </c>
      <c r="C1686" s="13" t="s">
        <v>652</v>
      </c>
      <c r="D1686" s="13" t="str">
        <f t="shared" si="25"/>
        <v>Error?</v>
      </c>
    </row>
    <row r="1687" spans="1:4" x14ac:dyDescent="0.2">
      <c r="A1687" s="54">
        <v>1626</v>
      </c>
      <c r="B1687" s="1220">
        <f>'Acct Summary 7-8'!H79</f>
        <v>90767859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64863549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78062148</v>
      </c>
      <c r="C1744" s="13" t="s">
        <v>652</v>
      </c>
      <c r="D1744" s="13" t="str">
        <f t="shared" si="26"/>
        <v>Error?</v>
      </c>
    </row>
    <row r="1745" spans="1:5" x14ac:dyDescent="0.2">
      <c r="A1745" s="54">
        <v>1684</v>
      </c>
      <c r="B1745" s="1220">
        <f>'Tax Sched 24'!B5</f>
        <v>14636624</v>
      </c>
      <c r="C1745" s="13" t="s">
        <v>652</v>
      </c>
      <c r="D1745" s="13" t="str">
        <f t="shared" si="26"/>
        <v>Error?</v>
      </c>
    </row>
    <row r="1746" spans="1:5" x14ac:dyDescent="0.2">
      <c r="A1746" s="54">
        <v>1685</v>
      </c>
      <c r="B1746" s="1220">
        <f>'Tax Sched 24'!B6</f>
        <v>13067090</v>
      </c>
      <c r="C1746" s="13" t="s">
        <v>652</v>
      </c>
      <c r="D1746" s="13" t="str">
        <f t="shared" si="26"/>
        <v>Error?</v>
      </c>
    </row>
    <row r="1747" spans="1:5" x14ac:dyDescent="0.2">
      <c r="A1747" s="54">
        <v>1686</v>
      </c>
      <c r="B1747" s="1220">
        <f>'Tax Sched 24'!B7</f>
        <v>17131374</v>
      </c>
      <c r="C1747" s="13" t="s">
        <v>652</v>
      </c>
      <c r="D1747" s="13" t="str">
        <f t="shared" si="26"/>
        <v>Error?</v>
      </c>
    </row>
    <row r="1748" spans="1:5" x14ac:dyDescent="0.2">
      <c r="A1748" s="54">
        <v>1687</v>
      </c>
      <c r="B1748" s="1220">
        <f>'Tax Sched 24'!B8</f>
        <v>2837407</v>
      </c>
      <c r="C1748" s="13" t="s">
        <v>652</v>
      </c>
      <c r="D1748" s="13" t="str">
        <f t="shared" si="26"/>
        <v>Error?</v>
      </c>
    </row>
    <row r="1749" spans="1:5" x14ac:dyDescent="0.2">
      <c r="A1749" s="54">
        <v>1688</v>
      </c>
      <c r="B1749" s="1220">
        <f>'Tax Sched 24'!B10</f>
        <v>970845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5907035</v>
      </c>
      <c r="C1752" s="13" t="s">
        <v>652</v>
      </c>
      <c r="D1752" s="13" t="str">
        <f t="shared" si="26"/>
        <v>Error?</v>
      </c>
    </row>
    <row r="1753" spans="1:5" x14ac:dyDescent="0.2">
      <c r="A1753" s="54">
        <v>1692</v>
      </c>
      <c r="B1753" s="1220">
        <f>'Tax Sched 24'!B12</f>
        <v>1941690</v>
      </c>
      <c r="C1753" s="13" t="s">
        <v>652</v>
      </c>
      <c r="D1753" s="13" t="str">
        <f t="shared" si="26"/>
        <v>Error?</v>
      </c>
    </row>
    <row r="1754" spans="1:5" x14ac:dyDescent="0.2">
      <c r="A1754" s="54">
        <v>1693</v>
      </c>
      <c r="B1754" s="1220">
        <f>'Tax Sched 24'!B14</f>
        <v>15611965</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153587669</v>
      </c>
      <c r="C1759" s="13" t="s">
        <v>652</v>
      </c>
      <c r="D1759" s="13" t="str">
        <f t="shared" si="26"/>
        <v>Error?</v>
      </c>
    </row>
    <row r="1760" spans="1:5" x14ac:dyDescent="0.2">
      <c r="A1760" s="54">
        <v>1699</v>
      </c>
      <c r="B1760" s="1220">
        <f>'Tax Sched 24'!D4</f>
        <v>36205675</v>
      </c>
      <c r="C1760" s="13" t="s">
        <v>652</v>
      </c>
      <c r="D1760" s="13" t="str">
        <f t="shared" si="26"/>
        <v>Error?</v>
      </c>
    </row>
    <row r="1761" spans="1:5" x14ac:dyDescent="0.2">
      <c r="A1761" s="54">
        <v>1700</v>
      </c>
      <c r="B1761" s="1220">
        <f>'Tax Sched 24'!D5</f>
        <v>6788510</v>
      </c>
      <c r="C1761" s="13" t="s">
        <v>652</v>
      </c>
      <c r="D1761" s="13" t="str">
        <f t="shared" si="26"/>
        <v>Error?</v>
      </c>
    </row>
    <row r="1762" spans="1:5" s="79" customFormat="1" x14ac:dyDescent="0.2">
      <c r="A1762" s="54">
        <v>1701</v>
      </c>
      <c r="B1762" s="1220">
        <f>'Tax Sched 24'!D6</f>
        <v>6096902</v>
      </c>
      <c r="C1762" s="13" t="s">
        <v>652</v>
      </c>
      <c r="D1762" s="13" t="str">
        <f t="shared" si="26"/>
        <v>Error?</v>
      </c>
      <c r="E1762" s="80"/>
    </row>
    <row r="1763" spans="1:5" x14ac:dyDescent="0.2">
      <c r="A1763" s="54">
        <v>1702</v>
      </c>
      <c r="B1763" s="1220">
        <f>'Tax Sched 24'!D7</f>
        <v>8571740</v>
      </c>
      <c r="C1763" s="13" t="s">
        <v>652</v>
      </c>
      <c r="D1763" s="13" t="str">
        <f t="shared" si="26"/>
        <v>Error?</v>
      </c>
    </row>
    <row r="1764" spans="1:5" x14ac:dyDescent="0.2">
      <c r="A1764" s="54">
        <v>1703</v>
      </c>
      <c r="B1764" s="1220">
        <f>'Tax Sched 24'!D8</f>
        <v>1323243</v>
      </c>
      <c r="C1764" s="13" t="s">
        <v>652</v>
      </c>
      <c r="D1764" s="13" t="str">
        <f t="shared" si="26"/>
        <v>Error?</v>
      </c>
    </row>
    <row r="1765" spans="1:5" x14ac:dyDescent="0.2">
      <c r="A1765" s="54">
        <v>1704</v>
      </c>
      <c r="B1765" s="1220">
        <f>'Tax Sched 24'!D10</f>
        <v>452841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2755248</v>
      </c>
      <c r="C1768" s="13" t="s">
        <v>652</v>
      </c>
      <c r="D1768" s="13" t="str">
        <f t="shared" si="26"/>
        <v>Error?</v>
      </c>
    </row>
    <row r="1769" spans="1:5" x14ac:dyDescent="0.2">
      <c r="A1769" s="54">
        <v>1708</v>
      </c>
      <c r="B1769" s="1220">
        <f>'Tax Sched 24'!D12</f>
        <v>905764</v>
      </c>
      <c r="C1769" s="13" t="s">
        <v>652</v>
      </c>
      <c r="D1769" s="13" t="str">
        <f t="shared" si="26"/>
        <v>Error?</v>
      </c>
    </row>
    <row r="1770" spans="1:5" x14ac:dyDescent="0.2">
      <c r="A1770" s="54">
        <v>1709</v>
      </c>
      <c r="B1770" s="1220">
        <f>'Tax Sched 24'!D14</f>
        <v>15611965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71935061</v>
      </c>
      <c r="C1775" s="13" t="s">
        <v>652</v>
      </c>
      <c r="D1775" s="13" t="str">
        <f t="shared" si="26"/>
        <v>Error?</v>
      </c>
    </row>
    <row r="1776" spans="1:5" x14ac:dyDescent="0.2">
      <c r="A1776" s="54">
        <v>1715</v>
      </c>
      <c r="B1776" s="1220">
        <f>'Tax Sched 24'!C4</f>
        <v>41856473</v>
      </c>
      <c r="D1776" s="13" t="str">
        <f t="shared" si="26"/>
        <v>Error?</v>
      </c>
    </row>
    <row r="1777" spans="1:4" x14ac:dyDescent="0.2">
      <c r="A1777" s="54">
        <v>1716</v>
      </c>
      <c r="B1777" s="1220">
        <f>'Tax Sched 24'!C5</f>
        <v>7848114</v>
      </c>
      <c r="D1777" s="13" t="str">
        <f t="shared" si="26"/>
        <v>Error?</v>
      </c>
    </row>
    <row r="1778" spans="1:4" x14ac:dyDescent="0.2">
      <c r="A1778" s="54">
        <v>1717</v>
      </c>
      <c r="B1778" s="1220">
        <f>'Tax Sched 24'!C6</f>
        <v>6970188</v>
      </c>
      <c r="D1778" s="13" t="str">
        <f t="shared" si="26"/>
        <v>Error?</v>
      </c>
    </row>
    <row r="1779" spans="1:4" x14ac:dyDescent="0.2">
      <c r="A1779" s="54">
        <v>1718</v>
      </c>
      <c r="B1779" s="1220">
        <f>'Tax Sched 24'!C7</f>
        <v>8559634</v>
      </c>
      <c r="D1779" s="13" t="str">
        <f t="shared" si="26"/>
        <v>Error?</v>
      </c>
    </row>
    <row r="1780" spans="1:4" x14ac:dyDescent="0.2">
      <c r="A1780" s="54">
        <v>1719</v>
      </c>
      <c r="B1780" s="1220">
        <f>'Tax Sched 24'!C8</f>
        <v>1514164</v>
      </c>
      <c r="D1780" s="13" t="str">
        <f t="shared" si="26"/>
        <v>Error?</v>
      </c>
    </row>
    <row r="1781" spans="1:4" x14ac:dyDescent="0.2">
      <c r="A1781" s="54">
        <v>1720</v>
      </c>
      <c r="B1781" s="1220">
        <f>'Tax Sched 24'!C10</f>
        <v>518004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3151787</v>
      </c>
      <c r="D1784" s="13" t="str">
        <f t="shared" si="26"/>
        <v>Error?</v>
      </c>
    </row>
    <row r="1785" spans="1:4" x14ac:dyDescent="0.2">
      <c r="A1785" s="54">
        <v>1724</v>
      </c>
      <c r="B1785" s="1220">
        <f>'Tax Sched 24'!C12</f>
        <v>1035926</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81652608</v>
      </c>
      <c r="C1791" s="13" t="s">
        <v>652</v>
      </c>
      <c r="D1791" s="13" t="str">
        <f t="shared" ref="D1791:D1854" si="27">IF(ISBLANK(B1791),"OK",IF(A1791-B1791=0,"OK","Error?"))</f>
        <v>Error?</v>
      </c>
    </row>
    <row r="1792" spans="1:4" x14ac:dyDescent="0.2">
      <c r="A1792" s="54">
        <v>1731</v>
      </c>
      <c r="B1792" s="1220">
        <f>'Tax Sched 24'!F4</f>
        <v>37373561</v>
      </c>
      <c r="C1792" s="13" t="s">
        <v>652</v>
      </c>
      <c r="D1792" s="13" t="str">
        <f t="shared" si="27"/>
        <v>Error?</v>
      </c>
    </row>
    <row r="1793" spans="1:4" x14ac:dyDescent="0.2">
      <c r="A1793" s="54">
        <v>1732</v>
      </c>
      <c r="B1793" s="1220">
        <f>'Tax Sched 24'!F5</f>
        <v>7007517</v>
      </c>
      <c r="C1793" s="13" t="s">
        <v>652</v>
      </c>
      <c r="D1793" s="13" t="str">
        <f t="shared" si="27"/>
        <v>Error?</v>
      </c>
    </row>
    <row r="1794" spans="1:4" x14ac:dyDescent="0.2">
      <c r="A1794" s="54">
        <v>1733</v>
      </c>
      <c r="B1794" s="1220">
        <f>'Tax Sched 24'!F6</f>
        <v>6223593</v>
      </c>
      <c r="C1794" s="13" t="s">
        <v>652</v>
      </c>
      <c r="D1794" s="13" t="str">
        <f t="shared" si="27"/>
        <v>Error?</v>
      </c>
    </row>
    <row r="1795" spans="1:4" x14ac:dyDescent="0.2">
      <c r="A1795" s="54">
        <v>1734</v>
      </c>
      <c r="B1795" s="1220">
        <f>'Tax Sched 24'!F7</f>
        <v>7642908</v>
      </c>
      <c r="C1795" s="13" t="s">
        <v>652</v>
      </c>
      <c r="D1795" s="13" t="str">
        <f t="shared" si="27"/>
        <v>Error?</v>
      </c>
    </row>
    <row r="1796" spans="1:4" x14ac:dyDescent="0.2">
      <c r="A1796" s="54">
        <v>1735</v>
      </c>
      <c r="B1796" s="1220">
        <f>'Tax Sched 24'!F8</f>
        <v>1351982</v>
      </c>
      <c r="C1796" s="13" t="s">
        <v>652</v>
      </c>
      <c r="D1796" s="13" t="str">
        <f t="shared" si="27"/>
        <v>Error?</v>
      </c>
    </row>
    <row r="1797" spans="1:4" x14ac:dyDescent="0.2">
      <c r="A1797" s="54">
        <v>1736</v>
      </c>
      <c r="B1797" s="1220">
        <f>'Tax Sched 24'!F10</f>
        <v>462468</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2814235</v>
      </c>
      <c r="C1800" s="13" t="s">
        <v>652</v>
      </c>
      <c r="D1800" s="13" t="str">
        <f t="shared" si="27"/>
        <v>Error?</v>
      </c>
    </row>
    <row r="1801" spans="1:4" x14ac:dyDescent="0.2">
      <c r="A1801" s="54">
        <v>1740</v>
      </c>
      <c r="B1801" s="1220">
        <f>'Tax Sched 24'!F12</f>
        <v>925017</v>
      </c>
      <c r="C1801" s="13" t="s">
        <v>652</v>
      </c>
      <c r="D1801" s="13" t="str">
        <f t="shared" si="27"/>
        <v>Error?</v>
      </c>
    </row>
    <row r="1802" spans="1:4" x14ac:dyDescent="0.2">
      <c r="A1802" s="54">
        <v>1741</v>
      </c>
      <c r="B1802" s="1220">
        <f>'Tax Sched 24'!F14</f>
        <v>15846007</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79230034</v>
      </c>
      <c r="D1808" s="13" t="str">
        <f t="shared" si="27"/>
        <v>Error?</v>
      </c>
    </row>
    <row r="1809" spans="1:4" x14ac:dyDescent="0.2">
      <c r="A1809" s="54">
        <v>1748</v>
      </c>
      <c r="B1809" s="1220">
        <f>'Tax Sched 24'!E5</f>
        <v>14855631</v>
      </c>
      <c r="D1809" s="13" t="str">
        <f t="shared" si="27"/>
        <v>Error?</v>
      </c>
    </row>
    <row r="1810" spans="1:4" x14ac:dyDescent="0.2">
      <c r="A1810" s="54">
        <v>1749</v>
      </c>
      <c r="B1810" s="1220">
        <f>'Tax Sched 24'!E6</f>
        <v>13193781</v>
      </c>
      <c r="D1810" s="13" t="str">
        <f t="shared" si="27"/>
        <v>Error?</v>
      </c>
    </row>
    <row r="1811" spans="1:4" x14ac:dyDescent="0.2">
      <c r="A1811" s="54">
        <v>1750</v>
      </c>
      <c r="B1811" s="1220">
        <f>'Tax Sched 24'!E7</f>
        <v>16202542</v>
      </c>
      <c r="D1811" s="13" t="str">
        <f t="shared" si="27"/>
        <v>Error?</v>
      </c>
    </row>
    <row r="1812" spans="1:4" x14ac:dyDescent="0.2">
      <c r="A1812" s="54">
        <v>1751</v>
      </c>
      <c r="B1812" s="1220">
        <f>'Tax Sched 24'!E8</f>
        <v>2866146</v>
      </c>
      <c r="D1812" s="13" t="str">
        <f t="shared" si="27"/>
        <v>Error?</v>
      </c>
    </row>
    <row r="1813" spans="1:4" x14ac:dyDescent="0.2">
      <c r="A1813" s="54">
        <v>1752</v>
      </c>
      <c r="B1813" s="1220">
        <f>'Tax Sched 24'!E10</f>
        <v>980472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5966022</v>
      </c>
      <c r="D1816" s="13" t="str">
        <f t="shared" si="27"/>
        <v>Error?</v>
      </c>
    </row>
    <row r="1817" spans="1:4" x14ac:dyDescent="0.2">
      <c r="A1817" s="54">
        <v>1756</v>
      </c>
      <c r="B1817" s="1220">
        <f>'Tax Sched 24'!E12</f>
        <v>1960943</v>
      </c>
      <c r="D1817" s="13" t="str">
        <f t="shared" si="27"/>
        <v>Error?</v>
      </c>
    </row>
    <row r="1818" spans="1:4" x14ac:dyDescent="0.2">
      <c r="A1818" s="54">
        <v>1757</v>
      </c>
      <c r="B1818" s="1220">
        <f>'Tax Sched 24'!E14</f>
        <v>15846007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154559969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218589852</v>
      </c>
      <c r="C1939" s="13" t="s">
        <v>652</v>
      </c>
      <c r="D1939" s="13" t="str">
        <f t="shared" si="29"/>
        <v>Error?</v>
      </c>
    </row>
    <row r="1940" spans="1:5" x14ac:dyDescent="0.2">
      <c r="A1940" s="54">
        <v>1879</v>
      </c>
      <c r="B1940" s="122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15611965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15611965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15611965</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6660620</v>
      </c>
      <c r="D2008" s="13" t="str">
        <f t="shared" si="30"/>
        <v>Error?</v>
      </c>
    </row>
    <row r="2009" spans="1:4" x14ac:dyDescent="0.2">
      <c r="A2009" s="54">
        <v>1948</v>
      </c>
      <c r="B2009" s="1220">
        <f>'Cap Outlay Deprec 27'!C8</f>
        <v>285241119</v>
      </c>
      <c r="D2009" s="13" t="str">
        <f t="shared" si="30"/>
        <v>Error?</v>
      </c>
    </row>
    <row r="2010" spans="1:4" x14ac:dyDescent="0.2">
      <c r="A2010" s="54">
        <v>1949</v>
      </c>
      <c r="B2010" s="1220">
        <f>'Cap Outlay Deprec 27'!C10</f>
        <v>9778125</v>
      </c>
      <c r="D2010" s="13" t="str">
        <f t="shared" si="30"/>
        <v>Error?</v>
      </c>
    </row>
    <row r="2011" spans="1:4" x14ac:dyDescent="0.2">
      <c r="A2011" s="54">
        <v>1950</v>
      </c>
      <c r="B2011" s="1220">
        <f>'Cap Outlay Deprec 27'!C12</f>
        <v>8238720</v>
      </c>
      <c r="D2011" s="13" t="str">
        <f t="shared" si="30"/>
        <v>Error?</v>
      </c>
    </row>
    <row r="2012" spans="1:4" x14ac:dyDescent="0.2">
      <c r="A2012" s="54">
        <v>1951</v>
      </c>
      <c r="B2012" s="1220">
        <f>'Cap Outlay Deprec 27'!C13</f>
        <v>71221336</v>
      </c>
      <c r="D2012" s="13" t="str">
        <f t="shared" si="30"/>
        <v>Error?</v>
      </c>
    </row>
    <row r="2013" spans="1:4" x14ac:dyDescent="0.2">
      <c r="A2013" s="54">
        <v>1952</v>
      </c>
      <c r="B2013" s="1220">
        <f>'Cap Outlay Deprec 27'!C16</f>
        <v>438763778</v>
      </c>
      <c r="C2013" s="13" t="s">
        <v>652</v>
      </c>
      <c r="D2013" s="13" t="str">
        <f t="shared" si="30"/>
        <v>Error?</v>
      </c>
    </row>
    <row r="2014" spans="1:4" x14ac:dyDescent="0.2">
      <c r="A2014" s="54">
        <v>1953</v>
      </c>
      <c r="B2014" s="1220">
        <f>'Cap Outlay Deprec 27'!D5</f>
        <v>1996900</v>
      </c>
      <c r="D2014" s="13" t="str">
        <f t="shared" si="30"/>
        <v>Error?</v>
      </c>
    </row>
    <row r="2015" spans="1:4" x14ac:dyDescent="0.2">
      <c r="A2015" s="54">
        <v>1954</v>
      </c>
      <c r="B2015" s="1220">
        <f>'Cap Outlay Deprec 27'!D8</f>
        <v>41371834</v>
      </c>
      <c r="D2015" s="13" t="str">
        <f t="shared" si="30"/>
        <v>Error?</v>
      </c>
    </row>
    <row r="2016" spans="1:4" x14ac:dyDescent="0.2">
      <c r="A2016" s="54">
        <v>1955</v>
      </c>
      <c r="B2016" s="1220">
        <f>'Cap Outlay Deprec 27'!D10</f>
        <v>2876507</v>
      </c>
      <c r="D2016" s="13" t="str">
        <f t="shared" si="30"/>
        <v>Error?</v>
      </c>
    </row>
    <row r="2017" spans="1:4" x14ac:dyDescent="0.2">
      <c r="A2017" s="54">
        <v>1956</v>
      </c>
      <c r="B2017" s="1220">
        <f>'Cap Outlay Deprec 27'!D12</f>
        <v>679562</v>
      </c>
      <c r="D2017" s="13" t="str">
        <f t="shared" si="30"/>
        <v>Error?</v>
      </c>
    </row>
    <row r="2018" spans="1:4" x14ac:dyDescent="0.2">
      <c r="A2018" s="54">
        <v>1957</v>
      </c>
      <c r="B2018" s="1220">
        <f>'Cap Outlay Deprec 27'!D13</f>
        <v>3563618</v>
      </c>
      <c r="D2018" s="13" t="str">
        <f t="shared" si="30"/>
        <v>Error?</v>
      </c>
    </row>
    <row r="2019" spans="1:4" x14ac:dyDescent="0.2">
      <c r="A2019" s="54">
        <v>1958</v>
      </c>
      <c r="B2019" s="1220">
        <f>'Cap Outlay Deprec 27'!D16</f>
        <v>83853770</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1539025</v>
      </c>
      <c r="D2024" s="13" t="str">
        <f t="shared" si="30"/>
        <v>Error?</v>
      </c>
    </row>
    <row r="2025" spans="1:4" x14ac:dyDescent="0.2">
      <c r="A2025" s="54">
        <v>1964</v>
      </c>
      <c r="B2025" s="1220">
        <f>'Cap Outlay Deprec 27'!E16</f>
        <v>42910859</v>
      </c>
      <c r="C2025" s="13" t="s">
        <v>652</v>
      </c>
      <c r="D2025" s="13" t="str">
        <f t="shared" si="30"/>
        <v>Error?</v>
      </c>
    </row>
    <row r="2026" spans="1:4" x14ac:dyDescent="0.2">
      <c r="A2026" s="54">
        <v>1965</v>
      </c>
      <c r="B2026" s="1220">
        <f>'Cap Outlay Deprec 27'!F5</f>
        <v>8657520</v>
      </c>
      <c r="C2026" s="13" t="s">
        <v>652</v>
      </c>
      <c r="D2026" s="13" t="str">
        <f t="shared" si="30"/>
        <v>Error?</v>
      </c>
    </row>
    <row r="2027" spans="1:4" x14ac:dyDescent="0.2">
      <c r="A2027" s="54">
        <v>1966</v>
      </c>
      <c r="B2027" s="1220">
        <f>'Cap Outlay Deprec 27'!F8</f>
        <v>326612953</v>
      </c>
      <c r="C2027" s="13" t="s">
        <v>652</v>
      </c>
      <c r="D2027" s="13" t="str">
        <f t="shared" si="30"/>
        <v>Error?</v>
      </c>
    </row>
    <row r="2028" spans="1:4" x14ac:dyDescent="0.2">
      <c r="A2028" s="54">
        <v>1967</v>
      </c>
      <c r="B2028" s="1220">
        <f>'Cap Outlay Deprec 27'!F10</f>
        <v>12654632</v>
      </c>
      <c r="C2028" s="13" t="s">
        <v>652</v>
      </c>
      <c r="D2028" s="13" t="str">
        <f t="shared" si="30"/>
        <v>Error?</v>
      </c>
    </row>
    <row r="2029" spans="1:4" x14ac:dyDescent="0.2">
      <c r="A2029" s="54">
        <v>1968</v>
      </c>
      <c r="B2029" s="1220">
        <f>'Cap Outlay Deprec 27'!F12</f>
        <v>8918282</v>
      </c>
      <c r="C2029" s="13" t="s">
        <v>652</v>
      </c>
      <c r="D2029" s="13" t="str">
        <f t="shared" si="30"/>
        <v>Error?</v>
      </c>
    </row>
    <row r="2030" spans="1:4" x14ac:dyDescent="0.2">
      <c r="A2030" s="54">
        <v>1969</v>
      </c>
      <c r="B2030" s="1220">
        <f>'Cap Outlay Deprec 27'!F13</f>
        <v>73245929</v>
      </c>
      <c r="C2030" s="13" t="s">
        <v>652</v>
      </c>
      <c r="D2030" s="13" t="str">
        <f t="shared" si="30"/>
        <v>Error?</v>
      </c>
    </row>
    <row r="2031" spans="1:4" x14ac:dyDescent="0.2">
      <c r="A2031" s="54">
        <v>1970</v>
      </c>
      <c r="B2031" s="1220">
        <f>'Cap Outlay Deprec 27'!F16</f>
        <v>479706689</v>
      </c>
      <c r="C2031" s="13" t="s">
        <v>652</v>
      </c>
      <c r="D2031" s="13" t="str">
        <f t="shared" si="30"/>
        <v>Error?</v>
      </c>
    </row>
    <row r="2032" spans="1:4" x14ac:dyDescent="0.2">
      <c r="A2032" s="82">
        <v>1971</v>
      </c>
      <c r="D2032" s="13" t="str">
        <f t="shared" si="30"/>
        <v>OK</v>
      </c>
    </row>
    <row r="2033" spans="1:4" x14ac:dyDescent="0.2">
      <c r="A2033" s="54">
        <v>1972</v>
      </c>
      <c r="B2033" s="1220">
        <f>'Cap Outlay Deprec 27'!H8</f>
        <v>142691934</v>
      </c>
      <c r="D2033" s="13" t="str">
        <f t="shared" si="30"/>
        <v>Error?</v>
      </c>
    </row>
    <row r="2034" spans="1:4" x14ac:dyDescent="0.2">
      <c r="A2034" s="54">
        <v>1973</v>
      </c>
      <c r="B2034" s="1220">
        <f>'Cap Outlay Deprec 27'!H10</f>
        <v>2719377</v>
      </c>
      <c r="D2034" s="13" t="str">
        <f t="shared" si="30"/>
        <v>Error?</v>
      </c>
    </row>
    <row r="2035" spans="1:4" x14ac:dyDescent="0.2">
      <c r="A2035" s="54">
        <v>1974</v>
      </c>
      <c r="B2035" s="1220">
        <f>'Cap Outlay Deprec 27'!H12</f>
        <v>5324894</v>
      </c>
      <c r="D2035" s="13" t="str">
        <f t="shared" si="30"/>
        <v>Error?</v>
      </c>
    </row>
    <row r="2036" spans="1:4" x14ac:dyDescent="0.2">
      <c r="A2036" s="54">
        <v>1975</v>
      </c>
      <c r="B2036" s="1220">
        <f>'Cap Outlay Deprec 27'!H13</f>
        <v>54665937</v>
      </c>
      <c r="D2036" s="13" t="str">
        <f t="shared" si="30"/>
        <v>Error?</v>
      </c>
    </row>
    <row r="2037" spans="1:4" x14ac:dyDescent="0.2">
      <c r="A2037" s="54">
        <v>1976</v>
      </c>
      <c r="B2037" s="1220">
        <f>'Cap Outlay Deprec 27'!H16</f>
        <v>205962128</v>
      </c>
      <c r="C2037" s="13" t="s">
        <v>652</v>
      </c>
      <c r="D2037" s="13" t="str">
        <f t="shared" si="30"/>
        <v>Error?</v>
      </c>
    </row>
    <row r="2038" spans="1:4" x14ac:dyDescent="0.2">
      <c r="A2038" s="82">
        <v>1977</v>
      </c>
      <c r="D2038" s="13" t="str">
        <f t="shared" si="30"/>
        <v>OK</v>
      </c>
    </row>
    <row r="2039" spans="1:4" x14ac:dyDescent="0.2">
      <c r="A2039" s="54">
        <v>1978</v>
      </c>
      <c r="B2039" s="1220">
        <f>'Cap Outlay Deprec 27'!I8</f>
        <v>8574361</v>
      </c>
      <c r="D2039" s="13" t="str">
        <f t="shared" si="30"/>
        <v>Error?</v>
      </c>
    </row>
    <row r="2040" spans="1:4" x14ac:dyDescent="0.2">
      <c r="A2040" s="54">
        <v>1979</v>
      </c>
      <c r="B2040" s="1220">
        <f>'Cap Outlay Deprec 27'!I10</f>
        <v>567375</v>
      </c>
      <c r="D2040" s="13" t="str">
        <f t="shared" si="30"/>
        <v>Error?</v>
      </c>
    </row>
    <row r="2041" spans="1:4" x14ac:dyDescent="0.2">
      <c r="A2041" s="54">
        <v>1980</v>
      </c>
      <c r="B2041" s="1220">
        <f>'Cap Outlay Deprec 27'!I12</f>
        <v>536013</v>
      </c>
      <c r="D2041" s="13" t="str">
        <f t="shared" si="30"/>
        <v>Error?</v>
      </c>
    </row>
    <row r="2042" spans="1:4" x14ac:dyDescent="0.2">
      <c r="A2042" s="54">
        <v>1981</v>
      </c>
      <c r="B2042" s="1220">
        <f>'Cap Outlay Deprec 27'!I13</f>
        <v>6191531</v>
      </c>
      <c r="D2042" s="13" t="str">
        <f t="shared" si="30"/>
        <v>Error?</v>
      </c>
    </row>
    <row r="2043" spans="1:4" x14ac:dyDescent="0.2">
      <c r="A2043" s="54">
        <v>1982</v>
      </c>
      <c r="B2043" s="1220">
        <f>'Cap Outlay Deprec 27'!I16</f>
        <v>15871516</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1539025</v>
      </c>
      <c r="D2048" s="13" t="str">
        <f t="shared" si="31"/>
        <v>Error?</v>
      </c>
    </row>
    <row r="2049" spans="1:4" x14ac:dyDescent="0.2">
      <c r="A2049" s="54">
        <v>1988</v>
      </c>
      <c r="B2049" s="1220">
        <f>'Cap Outlay Deprec 27'!J16</f>
        <v>1539025</v>
      </c>
      <c r="C2049" s="13" t="s">
        <v>652</v>
      </c>
      <c r="D2049" s="13" t="str">
        <f t="shared" si="31"/>
        <v>Error?</v>
      </c>
    </row>
    <row r="2050" spans="1:4" x14ac:dyDescent="0.2">
      <c r="A2050" s="82">
        <v>1989</v>
      </c>
      <c r="D2050" s="13" t="str">
        <f t="shared" si="31"/>
        <v>OK</v>
      </c>
    </row>
    <row r="2051" spans="1:4" x14ac:dyDescent="0.2">
      <c r="A2051" s="54">
        <v>1990</v>
      </c>
      <c r="B2051" s="1220">
        <f>'Cap Outlay Deprec 27'!K8</f>
        <v>151266295</v>
      </c>
      <c r="C2051" s="13" t="s">
        <v>652</v>
      </c>
      <c r="D2051" s="13" t="str">
        <f t="shared" si="31"/>
        <v>Error?</v>
      </c>
    </row>
    <row r="2052" spans="1:4" x14ac:dyDescent="0.2">
      <c r="A2052" s="54">
        <v>1991</v>
      </c>
      <c r="B2052" s="1220">
        <f>'Cap Outlay Deprec 27'!K10</f>
        <v>3286752</v>
      </c>
      <c r="C2052" s="13" t="s">
        <v>652</v>
      </c>
      <c r="D2052" s="13" t="str">
        <f t="shared" si="31"/>
        <v>Error?</v>
      </c>
    </row>
    <row r="2053" spans="1:4" x14ac:dyDescent="0.2">
      <c r="A2053" s="54">
        <v>1992</v>
      </c>
      <c r="B2053" s="1220">
        <f>'Cap Outlay Deprec 27'!K12</f>
        <v>5860907</v>
      </c>
      <c r="C2053" s="13" t="s">
        <v>652</v>
      </c>
      <c r="D2053" s="13" t="str">
        <f t="shared" si="31"/>
        <v>Error?</v>
      </c>
    </row>
    <row r="2054" spans="1:4" x14ac:dyDescent="0.2">
      <c r="A2054" s="54">
        <v>1993</v>
      </c>
      <c r="B2054" s="1220">
        <f>'Cap Outlay Deprec 27'!K13</f>
        <v>59318443</v>
      </c>
      <c r="C2054" s="13" t="s">
        <v>652</v>
      </c>
      <c r="D2054" s="13" t="str">
        <f t="shared" si="31"/>
        <v>Error?</v>
      </c>
    </row>
    <row r="2055" spans="1:4" x14ac:dyDescent="0.2">
      <c r="A2055" s="54">
        <v>1994</v>
      </c>
      <c r="B2055" s="1220">
        <f>'Cap Outlay Deprec 27'!K16</f>
        <v>220294619</v>
      </c>
      <c r="C2055" s="13" t="s">
        <v>652</v>
      </c>
      <c r="D2055" s="13" t="str">
        <f t="shared" si="31"/>
        <v>Error?</v>
      </c>
    </row>
    <row r="2056" spans="1:4" x14ac:dyDescent="0.2">
      <c r="A2056" s="54">
        <v>1995</v>
      </c>
      <c r="B2056" s="1220">
        <f>'Cap Outlay Deprec 27'!L5</f>
        <v>8657520</v>
      </c>
      <c r="C2056" s="13" t="s">
        <v>652</v>
      </c>
      <c r="D2056" s="13" t="str">
        <f t="shared" si="31"/>
        <v>Error?</v>
      </c>
    </row>
    <row r="2057" spans="1:4" x14ac:dyDescent="0.2">
      <c r="A2057" s="54">
        <v>1996</v>
      </c>
      <c r="B2057" s="1220">
        <f>'Cap Outlay Deprec 27'!L8</f>
        <v>175346658</v>
      </c>
      <c r="C2057" s="13" t="s">
        <v>652</v>
      </c>
      <c r="D2057" s="13" t="str">
        <f t="shared" si="31"/>
        <v>Error?</v>
      </c>
    </row>
    <row r="2058" spans="1:4" x14ac:dyDescent="0.2">
      <c r="A2058" s="54">
        <v>1997</v>
      </c>
      <c r="B2058" s="1220">
        <f>'Cap Outlay Deprec 27'!L10</f>
        <v>9367880</v>
      </c>
      <c r="C2058" s="13" t="s">
        <v>652</v>
      </c>
      <c r="D2058" s="13" t="str">
        <f t="shared" si="31"/>
        <v>Error?</v>
      </c>
    </row>
    <row r="2059" spans="1:4" x14ac:dyDescent="0.2">
      <c r="A2059" s="54">
        <v>1998</v>
      </c>
      <c r="B2059" s="1220">
        <f>'Cap Outlay Deprec 27'!L12</f>
        <v>3057375</v>
      </c>
      <c r="C2059" s="13" t="s">
        <v>652</v>
      </c>
      <c r="D2059" s="13" t="str">
        <f t="shared" si="31"/>
        <v>Error?</v>
      </c>
    </row>
    <row r="2060" spans="1:4" x14ac:dyDescent="0.2">
      <c r="A2060" s="54">
        <v>1999</v>
      </c>
      <c r="B2060" s="1220">
        <f>'Cap Outlay Deprec 27'!L13</f>
        <v>13927486</v>
      </c>
      <c r="C2060" s="13" t="s">
        <v>652</v>
      </c>
      <c r="D2060" s="13" t="str">
        <f t="shared" si="31"/>
        <v>Error?</v>
      </c>
    </row>
    <row r="2061" spans="1:4" x14ac:dyDescent="0.2">
      <c r="A2061" s="54">
        <v>2000</v>
      </c>
      <c r="B2061" s="1220">
        <f>'Cap Outlay Deprec 27'!L16</f>
        <v>259412070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11339209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15065675</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1251072</v>
      </c>
      <c r="D2435" s="13" t="str">
        <f t="shared" si="37"/>
        <v>Error?</v>
      </c>
    </row>
    <row r="2436" spans="1:4" x14ac:dyDescent="0.2">
      <c r="A2436" s="82">
        <v>2375</v>
      </c>
      <c r="D2436" s="13" t="str">
        <f t="shared" si="37"/>
        <v>OK</v>
      </c>
    </row>
    <row r="2437" spans="1:4" x14ac:dyDescent="0.2">
      <c r="A2437" s="54">
        <v>2376</v>
      </c>
      <c r="B2437" s="1220">
        <f>'Assets-Liab 5-6'!D38</f>
        <v>25862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18873951</v>
      </c>
      <c r="D2475" s="13" t="str">
        <f t="shared" si="37"/>
        <v>Error?</v>
      </c>
    </row>
    <row r="2476" spans="1:4" x14ac:dyDescent="0.2">
      <c r="A2476" s="82">
        <v>2415</v>
      </c>
      <c r="D2476" s="13" t="str">
        <f t="shared" si="37"/>
        <v>OK</v>
      </c>
    </row>
    <row r="2477" spans="1:4" x14ac:dyDescent="0.2">
      <c r="A2477" s="54">
        <v>2416</v>
      </c>
      <c r="B2477" s="1220">
        <f>'Assets-Liab 5-6'!G38</f>
        <v>2050506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3969117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64863549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113321980</v>
      </c>
      <c r="C2551" s="13" t="s">
        <v>652</v>
      </c>
      <c r="D2551" s="13" t="str">
        <f t="shared" si="38"/>
        <v>Error?</v>
      </c>
    </row>
    <row r="2552" spans="1:4" x14ac:dyDescent="0.2">
      <c r="A2552" s="82">
        <v>2491</v>
      </c>
      <c r="D2552" s="13" t="str">
        <f t="shared" si="38"/>
        <v>OK</v>
      </c>
    </row>
    <row r="2553" spans="1:4" x14ac:dyDescent="0.2">
      <c r="A2553" s="54">
        <v>2492</v>
      </c>
      <c r="B2553" s="1220">
        <f>'Acct Summary 7-8'!C6</f>
        <v>141413593</v>
      </c>
      <c r="C2553" s="13" t="s">
        <v>652</v>
      </c>
      <c r="D2553" s="13" t="str">
        <f t="shared" si="38"/>
        <v>Error?</v>
      </c>
    </row>
    <row r="2554" spans="1:4" x14ac:dyDescent="0.2">
      <c r="A2554" s="54">
        <v>2493</v>
      </c>
      <c r="B2554" s="1220">
        <f>'Acct Summary 7-8'!C7</f>
        <v>44541264</v>
      </c>
      <c r="C2554" s="13" t="s">
        <v>652</v>
      </c>
      <c r="D2554" s="13" t="str">
        <f t="shared" si="38"/>
        <v>Error?</v>
      </c>
    </row>
    <row r="2555" spans="1:4" x14ac:dyDescent="0.2">
      <c r="A2555" s="54">
        <v>2494</v>
      </c>
      <c r="B2555" s="1220">
        <f>'Acct Summary 7-8'!C8</f>
        <v>299292333</v>
      </c>
      <c r="C2555" s="13" t="s">
        <v>652</v>
      </c>
      <c r="D2555" s="13" t="str">
        <f t="shared" si="38"/>
        <v>Error?</v>
      </c>
    </row>
    <row r="2556" spans="1:4" x14ac:dyDescent="0.2">
      <c r="A2556" s="54">
        <v>2495</v>
      </c>
      <c r="B2556" s="1220">
        <f>'Acct Summary 7-8'!C12</f>
        <v>186229075</v>
      </c>
      <c r="C2556" s="13" t="s">
        <v>652</v>
      </c>
      <c r="D2556" s="13" t="str">
        <f t="shared" si="38"/>
        <v>Error?</v>
      </c>
    </row>
    <row r="2557" spans="1:4" x14ac:dyDescent="0.2">
      <c r="A2557" s="54">
        <v>2496</v>
      </c>
      <c r="B2557" s="1220">
        <f>'Acct Summary 7-8'!C13</f>
        <v>89290418</v>
      </c>
      <c r="C2557" s="13" t="s">
        <v>652</v>
      </c>
      <c r="D2557" s="13" t="str">
        <f t="shared" si="38"/>
        <v>Error?</v>
      </c>
    </row>
    <row r="2558" spans="1:4" x14ac:dyDescent="0.2">
      <c r="A2558" s="54">
        <v>2497</v>
      </c>
      <c r="B2558" s="1220">
        <f>'Acct Summary 7-8'!C14</f>
        <v>3711510</v>
      </c>
      <c r="C2558" s="13" t="s">
        <v>652</v>
      </c>
      <c r="D2558" s="13" t="str">
        <f t="shared" si="38"/>
        <v>Error?</v>
      </c>
    </row>
    <row r="2559" spans="1:4" x14ac:dyDescent="0.2">
      <c r="A2559" s="54">
        <v>2498</v>
      </c>
      <c r="B2559" s="1220">
        <f>'Acct Summary 7-8'!C15</f>
        <v>15065675</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294296678</v>
      </c>
      <c r="C2561" s="13" t="s">
        <v>652</v>
      </c>
      <c r="D2561" s="13" t="str">
        <f t="shared" si="39"/>
        <v>Error?</v>
      </c>
    </row>
    <row r="2562" spans="1:4" x14ac:dyDescent="0.2">
      <c r="A2562" s="54">
        <v>2501</v>
      </c>
      <c r="B2562" s="1220">
        <f>'Acct Summary 7-8'!C20</f>
        <v>4995655</v>
      </c>
      <c r="C2562" s="13" t="s">
        <v>652</v>
      </c>
      <c r="D2562" s="13" t="str">
        <f t="shared" si="39"/>
        <v>Error?</v>
      </c>
    </row>
    <row r="2563" spans="1:4" x14ac:dyDescent="0.2">
      <c r="A2563" s="54">
        <v>2502</v>
      </c>
      <c r="B2563" s="1220">
        <f>'Acct Summary 7-8'!C80</f>
        <v>-964762</v>
      </c>
      <c r="D2563" s="13" t="str">
        <f t="shared" si="39"/>
        <v>Error?</v>
      </c>
    </row>
    <row r="2564" spans="1:4" x14ac:dyDescent="0.2">
      <c r="A2564" s="54">
        <v>2503</v>
      </c>
      <c r="B2564" s="1220">
        <f>'Acct Summary 7-8'!D4</f>
        <v>24751459</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24751459</v>
      </c>
      <c r="C2568" s="13" t="s">
        <v>652</v>
      </c>
      <c r="D2568" s="13" t="str">
        <f t="shared" si="39"/>
        <v>Error?</v>
      </c>
    </row>
    <row r="2569" spans="1:4" x14ac:dyDescent="0.2">
      <c r="A2569" s="54">
        <v>2508</v>
      </c>
      <c r="B2569" s="1220">
        <f>'Acct Summary 7-8'!D13</f>
        <v>26962398</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26962398</v>
      </c>
      <c r="C2573" s="13" t="s">
        <v>652</v>
      </c>
      <c r="D2573" s="13" t="str">
        <f t="shared" si="39"/>
        <v>Error?</v>
      </c>
    </row>
    <row r="2574" spans="1:4" x14ac:dyDescent="0.2">
      <c r="A2574" s="54">
        <v>2513</v>
      </c>
      <c r="B2574" s="1220">
        <f>'Acct Summary 7-8'!D20</f>
        <v>-2210939</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17235400</v>
      </c>
      <c r="C2591" s="13" t="s">
        <v>652</v>
      </c>
      <c r="D2591" s="13" t="str">
        <f t="shared" si="39"/>
        <v>Error?</v>
      </c>
    </row>
    <row r="2592" spans="1:4" x14ac:dyDescent="0.2">
      <c r="A2592" s="82">
        <v>2531</v>
      </c>
      <c r="D2592" s="13" t="str">
        <f t="shared" si="39"/>
        <v>OK</v>
      </c>
    </row>
    <row r="2593" spans="1:4" x14ac:dyDescent="0.2">
      <c r="A2593" s="54">
        <v>2532</v>
      </c>
      <c r="B2593" s="1220">
        <f>'Acct Summary 7-8'!F6</f>
        <v>14119621</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31355021</v>
      </c>
      <c r="C2595" s="13" t="s">
        <v>652</v>
      </c>
      <c r="D2595" s="13" t="str">
        <f t="shared" si="39"/>
        <v>Error?</v>
      </c>
    </row>
    <row r="2596" spans="1:4" x14ac:dyDescent="0.2">
      <c r="A2596" s="54">
        <v>2535</v>
      </c>
      <c r="B2596" s="1220">
        <f>'Acct Summary 7-8'!F13</f>
        <v>22733236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22733236</v>
      </c>
      <c r="C2600" s="13" t="s">
        <v>652</v>
      </c>
      <c r="D2600" s="13" t="str">
        <f t="shared" si="39"/>
        <v>Error?</v>
      </c>
    </row>
    <row r="2601" spans="1:4" x14ac:dyDescent="0.2">
      <c r="A2601" s="54">
        <v>2540</v>
      </c>
      <c r="B2601" s="1220">
        <f>'Acct Summary 7-8'!F20</f>
        <v>8621785</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7255409</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7255409</v>
      </c>
      <c r="C2606" s="13" t="s">
        <v>652</v>
      </c>
      <c r="D2606" s="13" t="str">
        <f t="shared" si="39"/>
        <v>Error?</v>
      </c>
    </row>
    <row r="2607" spans="1:4" x14ac:dyDescent="0.2">
      <c r="A2607" s="54">
        <v>2546</v>
      </c>
      <c r="B2607" s="1220">
        <f>'Acct Summary 7-8'!G12</f>
        <v>2385333</v>
      </c>
      <c r="C2607" s="13" t="s">
        <v>652</v>
      </c>
      <c r="D2607" s="13" t="str">
        <f t="shared" si="39"/>
        <v>Error?</v>
      </c>
    </row>
    <row r="2608" spans="1:4" x14ac:dyDescent="0.2">
      <c r="A2608" s="54">
        <v>2547</v>
      </c>
      <c r="B2608" s="1220">
        <f>'Acct Summary 7-8'!G13</f>
        <v>5414341</v>
      </c>
      <c r="C2608" s="13" t="s">
        <v>652</v>
      </c>
      <c r="D2608" s="13" t="str">
        <f t="shared" si="39"/>
        <v>Error?</v>
      </c>
    </row>
    <row r="2609" spans="1:4" x14ac:dyDescent="0.2">
      <c r="A2609" s="54">
        <v>2548</v>
      </c>
      <c r="B2609" s="1220">
        <f>'Acct Summary 7-8'!G14</f>
        <v>39966</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7839640</v>
      </c>
      <c r="C2612" s="13" t="s">
        <v>652</v>
      </c>
      <c r="D2612" s="13" t="str">
        <f t="shared" si="39"/>
        <v>Error?</v>
      </c>
    </row>
    <row r="2613" spans="1:4" x14ac:dyDescent="0.2">
      <c r="A2613" s="54">
        <v>2552</v>
      </c>
      <c r="B2613" s="1220">
        <f>'Acct Summary 7-8'!G20</f>
        <v>-584231</v>
      </c>
      <c r="C2613" s="13" t="s">
        <v>652</v>
      </c>
      <c r="D2613" s="13" t="str">
        <f t="shared" si="39"/>
        <v>Error?</v>
      </c>
    </row>
    <row r="2614" spans="1:4" x14ac:dyDescent="0.2">
      <c r="A2614" s="54">
        <v>2553</v>
      </c>
      <c r="B2614" s="1220">
        <f>'Acct Summary 7-8'!G80</f>
        <v>382826</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15621744</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16725728</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14894929</v>
      </c>
      <c r="C2634" s="13" t="s">
        <v>652</v>
      </c>
      <c r="D2634" s="13" t="str">
        <f t="shared" si="40"/>
        <v>Error?</v>
      </c>
    </row>
    <row r="2635" spans="1:4" x14ac:dyDescent="0.2">
      <c r="A2635" s="54">
        <v>2574</v>
      </c>
      <c r="B2635" s="1220">
        <f>'Acct Summary 7-8'!E17</f>
        <v>14894929</v>
      </c>
      <c r="C2635" s="13" t="s">
        <v>652</v>
      </c>
      <c r="D2635" s="13" t="str">
        <f t="shared" si="40"/>
        <v>Error?</v>
      </c>
    </row>
    <row r="2636" spans="1:4" x14ac:dyDescent="0.2">
      <c r="A2636" s="54">
        <v>2575</v>
      </c>
      <c r="B2636" s="1220">
        <f>'Acct Summary 7-8'!E20</f>
        <v>1830799</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684472</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684472</v>
      </c>
      <c r="C2658" s="13" t="s">
        <v>652</v>
      </c>
      <c r="D2658" s="13" t="str">
        <f t="shared" si="40"/>
        <v>Error?</v>
      </c>
    </row>
    <row r="2659" spans="1:4" x14ac:dyDescent="0.2">
      <c r="A2659" s="54">
        <v>2598</v>
      </c>
      <c r="B2659" s="1220">
        <f>'Acct Summary 7-8'!H13</f>
        <v>26588782</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26588782</v>
      </c>
      <c r="C2661" s="13" t="s">
        <v>652</v>
      </c>
      <c r="D2661" s="13" t="str">
        <f t="shared" si="40"/>
        <v>Error?</v>
      </c>
    </row>
    <row r="2662" spans="1:4" x14ac:dyDescent="0.2">
      <c r="A2662" s="54">
        <v>2601</v>
      </c>
      <c r="B2662" s="1220">
        <f>'Acct Summary 7-8'!H20</f>
        <v>-25904310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3608433</v>
      </c>
      <c r="D2718" s="13" t="str">
        <f t="shared" si="41"/>
        <v>Error?</v>
      </c>
    </row>
    <row r="2719" spans="1:4" x14ac:dyDescent="0.2">
      <c r="A2719" s="54">
        <v>2658</v>
      </c>
      <c r="B2719" s="1220">
        <f>'Expenditures 15-22'!D51</f>
        <v>1241406</v>
      </c>
      <c r="D2719" s="13" t="str">
        <f t="shared" si="41"/>
        <v>Error?</v>
      </c>
    </row>
    <row r="2720" spans="1:4" x14ac:dyDescent="0.2">
      <c r="A2720" s="54">
        <v>2659</v>
      </c>
      <c r="B2720" s="1220">
        <f>'Expenditures 15-22'!E51</f>
        <v>95967</v>
      </c>
      <c r="D2720" s="13" t="str">
        <f t="shared" si="41"/>
        <v>Error?</v>
      </c>
    </row>
    <row r="2721" spans="1:4" x14ac:dyDescent="0.2">
      <c r="A2721" s="54">
        <v>2660</v>
      </c>
      <c r="B2721" s="1220">
        <f>'Expenditures 15-22'!F51</f>
        <v>42813</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5355</v>
      </c>
      <c r="D2723" s="13" t="str">
        <f t="shared" si="41"/>
        <v>Error?</v>
      </c>
    </row>
    <row r="2724" spans="1:4" x14ac:dyDescent="0.2">
      <c r="A2724" s="54">
        <v>2663</v>
      </c>
      <c r="B2724" s="1220">
        <f>'Expenditures 15-22'!K51</f>
        <v>4994923</v>
      </c>
      <c r="C2724" s="13" t="s">
        <v>652</v>
      </c>
      <c r="D2724" s="13" t="str">
        <f t="shared" si="41"/>
        <v>Error?</v>
      </c>
    </row>
    <row r="2725" spans="1:4" x14ac:dyDescent="0.2">
      <c r="A2725" s="54">
        <v>2664</v>
      </c>
      <c r="B2725" s="1220">
        <f>'Expenditures 15-22'!D241</f>
        <v>62858</v>
      </c>
      <c r="D2725" s="13" t="str">
        <f t="shared" si="41"/>
        <v>Error?</v>
      </c>
    </row>
    <row r="2726" spans="1:4" x14ac:dyDescent="0.2">
      <c r="A2726" s="54">
        <v>2665</v>
      </c>
      <c r="B2726" s="1220">
        <f>'Expenditures 15-22'!K241</f>
        <v>62858</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3726466</v>
      </c>
      <c r="C2789" s="13" t="s">
        <v>652</v>
      </c>
      <c r="D2789" s="13" t="str">
        <f t="shared" si="42"/>
        <v>Error?</v>
      </c>
    </row>
    <row r="2790" spans="1:4" x14ac:dyDescent="0.2">
      <c r="A2790" s="54">
        <v>2729</v>
      </c>
      <c r="B2790" s="1220">
        <f>'Expenditures 15-22'!E102</f>
        <v>3726466</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49114959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453942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33222265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1562459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485333</v>
      </c>
      <c r="D2908" s="13" t="str">
        <f t="shared" si="44"/>
        <v>Error?</v>
      </c>
    </row>
    <row r="2909" spans="1:4" x14ac:dyDescent="0.2">
      <c r="A2909" s="82">
        <v>2848</v>
      </c>
      <c r="D2909" s="13" t="str">
        <f t="shared" si="44"/>
        <v>OK</v>
      </c>
    </row>
    <row r="2910" spans="1:4" x14ac:dyDescent="0.2">
      <c r="A2910" s="54">
        <v>2849</v>
      </c>
      <c r="B2910" s="1220">
        <f>'Assets-Liab 5-6'!I34</f>
        <v>576820</v>
      </c>
      <c r="C2910" s="13" t="s">
        <v>652</v>
      </c>
      <c r="D2910" s="13" t="str">
        <f t="shared" si="44"/>
        <v>Error?</v>
      </c>
    </row>
    <row r="2911" spans="1:4" x14ac:dyDescent="0.2">
      <c r="A2911" s="54">
        <v>2850</v>
      </c>
      <c r="B2911" s="1220">
        <f>'Assets-Liab 5-6'!I38</f>
        <v>32645445</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33222265</v>
      </c>
      <c r="C2913" s="13" t="s">
        <v>652</v>
      </c>
      <c r="D2913" s="13" t="str">
        <f t="shared" si="44"/>
        <v>Error?</v>
      </c>
    </row>
    <row r="2914" spans="1:4" x14ac:dyDescent="0.2">
      <c r="A2914" s="54">
        <v>2853</v>
      </c>
      <c r="B2914" s="1220">
        <f>'Assets-Liab 5-6'!L33</f>
        <v>1562459</v>
      </c>
      <c r="D2914" s="13" t="str">
        <f t="shared" si="44"/>
        <v>Error?</v>
      </c>
    </row>
    <row r="2915" spans="1:4" x14ac:dyDescent="0.2">
      <c r="A2915" s="82">
        <v>2854</v>
      </c>
      <c r="D2915" s="13" t="str">
        <f t="shared" si="44"/>
        <v>OK</v>
      </c>
    </row>
    <row r="2916" spans="1:4" x14ac:dyDescent="0.2">
      <c r="A2916" s="54">
        <v>2855</v>
      </c>
      <c r="B2916" s="1220">
        <f>'Assets-Liab 5-6'!L34</f>
        <v>1562459</v>
      </c>
      <c r="C2916" s="13" t="s">
        <v>652</v>
      </c>
      <c r="D2916" s="13" t="str">
        <f t="shared" si="44"/>
        <v>Error?</v>
      </c>
    </row>
    <row r="2917" spans="1:4" x14ac:dyDescent="0.2">
      <c r="A2917" s="54">
        <v>2856</v>
      </c>
      <c r="B2917" s="1220">
        <f>'Assets-Liab 5-6'!L41</f>
        <v>1562459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3726466</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11339209</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15065675</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3068260</v>
      </c>
      <c r="D3055" s="13" t="str">
        <f t="shared" si="46"/>
        <v>Error?</v>
      </c>
    </row>
    <row r="3056" spans="1:4" x14ac:dyDescent="0.2">
      <c r="A3056" s="54">
        <v>2995</v>
      </c>
      <c r="B3056" s="1220">
        <f>'Expenditures 15-22'!D10</f>
        <v>1798277</v>
      </c>
      <c r="D3056" s="13" t="str">
        <f t="shared" si="46"/>
        <v>Error?</v>
      </c>
    </row>
    <row r="3057" spans="1:4" x14ac:dyDescent="0.2">
      <c r="A3057" s="54">
        <v>2996</v>
      </c>
      <c r="B3057" s="1220">
        <f>'Expenditures 15-22'!E10</f>
        <v>1088342</v>
      </c>
      <c r="D3057" s="13" t="str">
        <f t="shared" si="46"/>
        <v>Error?</v>
      </c>
    </row>
    <row r="3058" spans="1:4" x14ac:dyDescent="0.2">
      <c r="A3058" s="54">
        <v>2997</v>
      </c>
      <c r="B3058" s="1220">
        <f>'Expenditures 15-22'!F10</f>
        <v>2156703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8364793</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929597</v>
      </c>
      <c r="C3225" s="13" t="s">
        <v>652</v>
      </c>
      <c r="D3225" s="13" t="str">
        <f t="shared" si="49"/>
        <v>Error?</v>
      </c>
    </row>
    <row r="3226" spans="1:4" x14ac:dyDescent="0.2">
      <c r="A3226" s="54">
        <v>3165</v>
      </c>
      <c r="B3226" s="1220">
        <f>'Acct Summary 7-8'!I8</f>
        <v>929597</v>
      </c>
      <c r="C3226" s="13" t="s">
        <v>652</v>
      </c>
      <c r="D3226" s="13" t="str">
        <f t="shared" si="49"/>
        <v>Error?</v>
      </c>
    </row>
    <row r="3227" spans="1:4" x14ac:dyDescent="0.2">
      <c r="A3227" s="54">
        <v>3166</v>
      </c>
      <c r="B3227" s="1220">
        <f>'Acct Summary 7-8'!I20</f>
        <v>929597</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0</v>
      </c>
      <c r="C3232" s="13" t="s">
        <v>652</v>
      </c>
      <c r="D3232" s="13" t="str">
        <f t="shared" si="49"/>
        <v>Error?</v>
      </c>
    </row>
    <row r="3233" spans="1:4" x14ac:dyDescent="0.2">
      <c r="A3233" s="54">
        <v>3172</v>
      </c>
      <c r="B3233" s="1220">
        <f>'Acct Summary 7-8'!C78</f>
        <v>4995655</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0</v>
      </c>
      <c r="C3238" s="13" t="s">
        <v>652</v>
      </c>
      <c r="D3238" s="13" t="str">
        <f t="shared" si="49"/>
        <v>Error?</v>
      </c>
    </row>
    <row r="3239" spans="1:4" x14ac:dyDescent="0.2">
      <c r="A3239" s="54">
        <v>3178</v>
      </c>
      <c r="B3239" s="1220">
        <f>'Acct Summary 7-8'!D78</f>
        <v>-2210939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8621785</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-584231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0</v>
      </c>
      <c r="C3277" s="13" t="s">
        <v>652</v>
      </c>
      <c r="D3277" s="13" t="str">
        <f t="shared" si="50"/>
        <v>Error?</v>
      </c>
    </row>
    <row r="3278" spans="1:4" x14ac:dyDescent="0.2">
      <c r="A3278" s="54">
        <v>3217</v>
      </c>
      <c r="B3278" s="1220">
        <f>'Acct Summary 7-8'!E78</f>
        <v>1830799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-25904310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929597</v>
      </c>
      <c r="C3320" s="13" t="s">
        <v>652</v>
      </c>
      <c r="D3320" s="13" t="str">
        <f t="shared" si="50"/>
        <v>Error?</v>
      </c>
    </row>
    <row r="3321" spans="1:4" x14ac:dyDescent="0.2">
      <c r="A3321" s="54">
        <v>3260</v>
      </c>
      <c r="B3321" s="1220">
        <f>'Acct Summary 7-8'!I79</f>
        <v>31715848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32645445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22779966</v>
      </c>
      <c r="D3366" s="13" t="str">
        <f t="shared" si="51"/>
        <v>Error?</v>
      </c>
    </row>
    <row r="3367" spans="1:4" x14ac:dyDescent="0.2">
      <c r="A3367" s="54">
        <v>3306</v>
      </c>
      <c r="B3367" s="1220">
        <f>'Expenditures 15-22'!C19</f>
        <v>2656666</v>
      </c>
      <c r="D3367" s="13" t="str">
        <f t="shared" si="51"/>
        <v>Error?</v>
      </c>
    </row>
    <row r="3368" spans="1:4" x14ac:dyDescent="0.2">
      <c r="A3368" s="54">
        <v>3307</v>
      </c>
      <c r="B3368" s="1220">
        <f>'Expenditures 15-22'!D8</f>
        <v>9549177</v>
      </c>
      <c r="D3368" s="13" t="str">
        <f t="shared" si="51"/>
        <v>Error?</v>
      </c>
    </row>
    <row r="3369" spans="1:4" x14ac:dyDescent="0.2">
      <c r="A3369" s="54">
        <v>3308</v>
      </c>
      <c r="B3369" s="1220">
        <f>'Expenditures 15-22'!D19</f>
        <v>844904</v>
      </c>
      <c r="D3369" s="13" t="str">
        <f t="shared" si="51"/>
        <v>Error?</v>
      </c>
    </row>
    <row r="3370" spans="1:4" x14ac:dyDescent="0.2">
      <c r="A3370" s="54">
        <v>3309</v>
      </c>
      <c r="B3370" s="1220">
        <f>'Expenditures 15-22'!E8</f>
        <v>658272</v>
      </c>
      <c r="D3370" s="13" t="str">
        <f t="shared" si="51"/>
        <v>Error?</v>
      </c>
    </row>
    <row r="3371" spans="1:4" x14ac:dyDescent="0.2">
      <c r="A3371" s="54">
        <v>3310</v>
      </c>
      <c r="B3371" s="1220">
        <f>'Expenditures 15-22'!E19</f>
        <v>191976</v>
      </c>
      <c r="D3371" s="13" t="str">
        <f t="shared" si="51"/>
        <v>Error?</v>
      </c>
    </row>
    <row r="3372" spans="1:4" x14ac:dyDescent="0.2">
      <c r="A3372" s="54">
        <v>3311</v>
      </c>
      <c r="B3372" s="1220">
        <f>'Expenditures 15-22'!F8</f>
        <v>247488</v>
      </c>
      <c r="D3372" s="13" t="str">
        <f t="shared" si="51"/>
        <v>Error?</v>
      </c>
    </row>
    <row r="3373" spans="1:4" x14ac:dyDescent="0.2">
      <c r="A3373" s="54">
        <v>3312</v>
      </c>
      <c r="B3373" s="1220">
        <f>'Expenditures 15-22'!F19</f>
        <v>10330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7320311</v>
      </c>
      <c r="D3376" s="13" t="str">
        <f t="shared" si="51"/>
        <v>Error?</v>
      </c>
    </row>
    <row r="3377" spans="1:4" x14ac:dyDescent="0.2">
      <c r="A3377" s="54">
        <v>3316</v>
      </c>
      <c r="B3377" s="1220">
        <f>'Expenditures 15-22'!H19</f>
        <v>1303010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40562544</v>
      </c>
      <c r="C3380" s="13" t="s">
        <v>652</v>
      </c>
      <c r="D3380" s="13" t="str">
        <f t="shared" si="51"/>
        <v>Error?</v>
      </c>
    </row>
    <row r="3381" spans="1:4" x14ac:dyDescent="0.2">
      <c r="A3381" s="54">
        <v>3320</v>
      </c>
      <c r="B3381" s="1220">
        <f>'Expenditures 15-22'!K19</f>
        <v>5006886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874297</v>
      </c>
      <c r="D3387" s="13" t="str">
        <f t="shared" si="51"/>
        <v>Error?</v>
      </c>
    </row>
    <row r="3388" spans="1:4" x14ac:dyDescent="0.2">
      <c r="A3388" s="54">
        <v>3327</v>
      </c>
      <c r="B3388" s="1220">
        <f>'Expenditures 15-22'!D211</f>
        <v>928754</v>
      </c>
      <c r="D3388" s="13" t="str">
        <f t="shared" si="51"/>
        <v>Error?</v>
      </c>
    </row>
    <row r="3389" spans="1:4" x14ac:dyDescent="0.2">
      <c r="A3389" s="54">
        <v>3328</v>
      </c>
      <c r="B3389" s="1220">
        <f>'Expenditures 15-22'!D222</f>
        <v>82568</v>
      </c>
      <c r="D3389" s="13" t="str">
        <f t="shared" si="51"/>
        <v>Error?</v>
      </c>
    </row>
    <row r="3390" spans="1:4" x14ac:dyDescent="0.2">
      <c r="A3390" s="54">
        <v>3329</v>
      </c>
      <c r="B3390" s="1220">
        <f>'Expenditures 15-22'!K209</f>
        <v>874297</v>
      </c>
      <c r="C3390" s="13" t="s">
        <v>652</v>
      </c>
      <c r="D3390" s="13" t="str">
        <f t="shared" si="51"/>
        <v>Error?</v>
      </c>
    </row>
    <row r="3391" spans="1:4" x14ac:dyDescent="0.2">
      <c r="A3391" s="54">
        <v>3330</v>
      </c>
      <c r="B3391" s="1220">
        <f>'Expenditures 15-22'!K211</f>
        <v>928754</v>
      </c>
      <c r="C3391" s="13" t="s">
        <v>652</v>
      </c>
      <c r="D3391" s="13" t="str">
        <f t="shared" ref="D3391:D3454" si="52">IF(ISBLANK(B3391),"OK",IF(A3391-B3391=0,"OK","Error?"))</f>
        <v>Error?</v>
      </c>
    </row>
    <row r="3392" spans="1:4" x14ac:dyDescent="0.2">
      <c r="A3392" s="54">
        <v>3331</v>
      </c>
      <c r="B3392" s="1220">
        <f>'Expenditures 15-22'!K222</f>
        <v>82568</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15496</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70959579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10920441</v>
      </c>
      <c r="D3417" s="13" t="str">
        <f t="shared" si="52"/>
        <v>Error?</v>
      </c>
    </row>
    <row r="3418" spans="1:4" x14ac:dyDescent="0.2">
      <c r="A3418" s="82">
        <v>3357</v>
      </c>
      <c r="D3418" s="13" t="str">
        <f t="shared" si="52"/>
        <v>OK</v>
      </c>
    </row>
    <row r="3419" spans="1:4" x14ac:dyDescent="0.2">
      <c r="A3419" s="54">
        <v>3358</v>
      </c>
      <c r="B3419" s="1220">
        <f>'Assets-Liab 5-6'!F4</f>
        <v>16471500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3583092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68942293</v>
      </c>
      <c r="D3425" s="13" t="str">
        <f t="shared" si="52"/>
        <v>Error?</v>
      </c>
    </row>
    <row r="3426" spans="1:4" x14ac:dyDescent="0.2">
      <c r="A3426" s="82">
        <v>3365</v>
      </c>
      <c r="D3426" s="13" t="str">
        <f t="shared" si="52"/>
        <v>OK</v>
      </c>
    </row>
    <row r="3427" spans="1:4" x14ac:dyDescent="0.2">
      <c r="A3427" s="54">
        <v>3366</v>
      </c>
      <c r="B3427" s="1220">
        <f>'Assets-Liab 5-6'!I4</f>
        <v>32658433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1562459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3421491</v>
      </c>
      <c r="C3446" s="13" t="s">
        <v>652</v>
      </c>
      <c r="D3446" s="13" t="str">
        <f t="shared" si="52"/>
        <v>Error?</v>
      </c>
    </row>
    <row r="3447" spans="1:4" x14ac:dyDescent="0.2">
      <c r="A3447" s="54">
        <v>3386</v>
      </c>
      <c r="B3447" s="1220">
        <f>'Tax Sched 24'!D16</f>
        <v>1594435</v>
      </c>
      <c r="C3447" s="13" t="s">
        <v>652</v>
      </c>
      <c r="D3447" s="13" t="str">
        <f t="shared" si="52"/>
        <v>Error?</v>
      </c>
    </row>
    <row r="3448" spans="1:4" x14ac:dyDescent="0.2">
      <c r="A3448" s="54">
        <v>3387</v>
      </c>
      <c r="B3448" s="1220">
        <f>'Tax Sched 24'!C16</f>
        <v>1827056</v>
      </c>
      <c r="D3448" s="13" t="str">
        <f t="shared" si="52"/>
        <v>Error?</v>
      </c>
    </row>
    <row r="3449" spans="1:4" x14ac:dyDescent="0.2">
      <c r="A3449" s="54">
        <v>3388</v>
      </c>
      <c r="B3449" s="1220">
        <f>'Tax Sched 24'!F16</f>
        <v>1631335</v>
      </c>
      <c r="C3449" s="13" t="s">
        <v>652</v>
      </c>
      <c r="D3449" s="13" t="str">
        <f t="shared" si="52"/>
        <v>Error?</v>
      </c>
    </row>
    <row r="3450" spans="1:4" x14ac:dyDescent="0.2">
      <c r="A3450" s="54">
        <v>3389</v>
      </c>
      <c r="B3450" s="1220">
        <f>'Tax Sched 24'!E16</f>
        <v>3458391</v>
      </c>
      <c r="D3450" s="13" t="str">
        <f t="shared" si="52"/>
        <v>Error?</v>
      </c>
    </row>
    <row r="3451" spans="1:4" x14ac:dyDescent="0.2">
      <c r="A3451" s="54">
        <v>3390</v>
      </c>
      <c r="B3451" s="1220">
        <f>'Cap Outlay Deprec 27'!C15</f>
        <v>57121444</v>
      </c>
      <c r="D3451" s="13" t="str">
        <f t="shared" si="52"/>
        <v>Error?</v>
      </c>
    </row>
    <row r="3452" spans="1:4" x14ac:dyDescent="0.2">
      <c r="A3452" s="54">
        <v>3391</v>
      </c>
      <c r="B3452" s="1220">
        <f>'Cap Outlay Deprec 27'!D15</f>
        <v>33365349</v>
      </c>
      <c r="D3452" s="13" t="str">
        <f t="shared" si="52"/>
        <v>Error?</v>
      </c>
    </row>
    <row r="3453" spans="1:4" x14ac:dyDescent="0.2">
      <c r="A3453" s="54">
        <v>3392</v>
      </c>
      <c r="B3453" s="1220">
        <f>'Cap Outlay Deprec 27'!E15</f>
        <v>41371834</v>
      </c>
      <c r="D3453" s="13" t="str">
        <f t="shared" si="52"/>
        <v>Error?</v>
      </c>
    </row>
    <row r="3454" spans="1:4" x14ac:dyDescent="0.2">
      <c r="A3454" s="54">
        <v>3393</v>
      </c>
      <c r="B3454" s="1220">
        <f>'Cap Outlay Deprec 27'!F15</f>
        <v>49114959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49114959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14124</v>
      </c>
      <c r="D3482" s="13" t="str">
        <f t="shared" si="53"/>
        <v>Error?</v>
      </c>
    </row>
    <row r="3483" spans="1:4" x14ac:dyDescent="0.2">
      <c r="A3483" s="54">
        <v>3422</v>
      </c>
      <c r="B3483" s="1220">
        <f>'Expenditures 15-22'!D125</f>
        <v>2828</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16952</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7493611</v>
      </c>
      <c r="D3546" s="13" t="str">
        <f t="shared" si="54"/>
        <v>Error?</v>
      </c>
    </row>
    <row r="3547" spans="1:4" x14ac:dyDescent="0.2">
      <c r="A3547" s="82">
        <v>3486</v>
      </c>
      <c r="D3547" s="13" t="str">
        <f t="shared" si="54"/>
        <v>OK</v>
      </c>
    </row>
    <row r="3548" spans="1:4" x14ac:dyDescent="0.2">
      <c r="A3548" s="54">
        <v>3487</v>
      </c>
      <c r="B3548" s="1220">
        <f>'Assets-Liab 5-6'!K6</f>
        <v>907966</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8419053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970667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2967486</v>
      </c>
      <c r="C3565" s="13" t="s">
        <v>652</v>
      </c>
      <c r="D3565" s="13" t="str">
        <f t="shared" si="54"/>
        <v>Error?</v>
      </c>
    </row>
    <row r="3566" spans="1:4" x14ac:dyDescent="0.2">
      <c r="A3566" s="54">
        <v>3505</v>
      </c>
      <c r="B3566" s="1220">
        <f>'Assets-Liab 5-6'!K38</f>
        <v>5451567</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8419053</v>
      </c>
      <c r="C3568" s="13" t="s">
        <v>652</v>
      </c>
      <c r="D3568" s="13" t="str">
        <f t="shared" si="54"/>
        <v>Error?</v>
      </c>
    </row>
    <row r="3569" spans="1:4" x14ac:dyDescent="0.2">
      <c r="A3569" s="54">
        <v>3508</v>
      </c>
      <c r="B3569" s="1220">
        <f>'Acct Summary 7-8'!K4</f>
        <v>2156952</v>
      </c>
      <c r="C3569" s="13" t="s">
        <v>652</v>
      </c>
      <c r="D3569" s="13" t="str">
        <f t="shared" si="54"/>
        <v>Error?</v>
      </c>
    </row>
    <row r="3570" spans="1:4" x14ac:dyDescent="0.2">
      <c r="A3570" s="54">
        <v>3509</v>
      </c>
      <c r="B3570" s="1220">
        <f>'Acct Summary 7-8'!K6</f>
        <v>51233</v>
      </c>
      <c r="C3570" s="13" t="s">
        <v>652</v>
      </c>
      <c r="D3570" s="13" t="str">
        <f t="shared" si="54"/>
        <v>Error?</v>
      </c>
    </row>
    <row r="3571" spans="1:4" x14ac:dyDescent="0.2">
      <c r="A3571" s="54">
        <v>3510</v>
      </c>
      <c r="B3571" s="1220">
        <f>'Acct Summary 7-8'!K8</f>
        <v>2208185</v>
      </c>
      <c r="C3571" s="13" t="s">
        <v>652</v>
      </c>
      <c r="D3571" s="13" t="str">
        <f t="shared" si="54"/>
        <v>Error?</v>
      </c>
    </row>
    <row r="3572" spans="1:4" x14ac:dyDescent="0.2">
      <c r="A3572" s="54">
        <v>3511</v>
      </c>
      <c r="B3572" s="1220">
        <f>'Acct Summary 7-8'!K13</f>
        <v>11748377</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11748377</v>
      </c>
      <c r="C3575" s="13" t="s">
        <v>652</v>
      </c>
      <c r="D3575" s="13" t="str">
        <f t="shared" si="54"/>
        <v>Error?</v>
      </c>
    </row>
    <row r="3576" spans="1:4" x14ac:dyDescent="0.2">
      <c r="A3576" s="54">
        <v>3515</v>
      </c>
      <c r="B3576" s="1220">
        <f>'Acct Summary 7-8'!K20</f>
        <v>-9540192</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-9540192</v>
      </c>
      <c r="C3588" s="13" t="s">
        <v>652</v>
      </c>
      <c r="D3588" s="13" t="str">
        <f t="shared" si="55"/>
        <v>Error?</v>
      </c>
    </row>
    <row r="3589" spans="1:4" x14ac:dyDescent="0.2">
      <c r="A3589" s="54">
        <v>3528</v>
      </c>
      <c r="B3589" s="1220">
        <f>'Acct Summary 7-8'!K79</f>
        <v>14991759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5451567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5054</v>
      </c>
      <c r="D3617" s="13" t="str">
        <f t="shared" si="55"/>
        <v>Error?</v>
      </c>
    </row>
    <row r="3618" spans="1:4" x14ac:dyDescent="0.2">
      <c r="A3618" s="54">
        <v>3557</v>
      </c>
      <c r="B3618" s="1220">
        <f>'Expenditures 15-22'!C338</f>
        <v>538865</v>
      </c>
      <c r="D3618" s="13" t="str">
        <f t="shared" si="55"/>
        <v>Error?</v>
      </c>
    </row>
    <row r="3619" spans="1:4" x14ac:dyDescent="0.2">
      <c r="A3619" s="54">
        <v>3558</v>
      </c>
      <c r="B3619" s="1220">
        <f>'Expenditures 15-22'!C339</f>
        <v>543919</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543919</v>
      </c>
      <c r="C3621" s="13" t="s">
        <v>652</v>
      </c>
      <c r="D3621" s="13" t="str">
        <f t="shared" si="55"/>
        <v>Error?</v>
      </c>
    </row>
    <row r="3622" spans="1:4" x14ac:dyDescent="0.2">
      <c r="A3622" s="54">
        <v>3561</v>
      </c>
      <c r="B3622" s="1220">
        <f>'Expenditures 15-22'!C354</f>
        <v>543919</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111850</v>
      </c>
      <c r="D3625" s="13" t="str">
        <f t="shared" si="55"/>
        <v>Error?</v>
      </c>
    </row>
    <row r="3626" spans="1:4" x14ac:dyDescent="0.2">
      <c r="A3626" s="54">
        <v>3565</v>
      </c>
      <c r="B3626" s="1220">
        <f>'Expenditures 15-22'!D339</f>
        <v>111850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111850</v>
      </c>
      <c r="C3628" s="13" t="s">
        <v>652</v>
      </c>
      <c r="D3628" s="13" t="str">
        <f t="shared" si="55"/>
        <v>Error?</v>
      </c>
    </row>
    <row r="3629" spans="1:4" x14ac:dyDescent="0.2">
      <c r="A3629" s="54">
        <v>3568</v>
      </c>
      <c r="B3629" s="1220">
        <f>'Expenditures 15-22'!D354</f>
        <v>111850</v>
      </c>
      <c r="C3629" s="13" t="s">
        <v>652</v>
      </c>
      <c r="D3629" s="13" t="str">
        <f t="shared" si="55"/>
        <v>Error?</v>
      </c>
    </row>
    <row r="3630" spans="1:4" x14ac:dyDescent="0.2">
      <c r="A3630" s="82">
        <v>3569</v>
      </c>
      <c r="D3630" s="13" t="str">
        <f t="shared" si="55"/>
        <v>OK</v>
      </c>
    </row>
    <row r="3631" spans="1:4" x14ac:dyDescent="0.2">
      <c r="A3631" s="54">
        <v>3570</v>
      </c>
      <c r="B3631" s="1220">
        <f>'Expenditures 15-22'!E337</f>
        <v>5523</v>
      </c>
      <c r="D3631" s="13" t="str">
        <f t="shared" si="55"/>
        <v>Error?</v>
      </c>
    </row>
    <row r="3632" spans="1:4" x14ac:dyDescent="0.2">
      <c r="A3632" s="54">
        <v>3571</v>
      </c>
      <c r="B3632" s="1220">
        <f>'Expenditures 15-22'!E338</f>
        <v>911396</v>
      </c>
      <c r="D3632" s="13" t="str">
        <f t="shared" si="55"/>
        <v>Error?</v>
      </c>
    </row>
    <row r="3633" spans="1:4" x14ac:dyDescent="0.2">
      <c r="A3633" s="54">
        <v>3572</v>
      </c>
      <c r="B3633" s="1220">
        <f>'Expenditures 15-22'!E339</f>
        <v>916919</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916919</v>
      </c>
      <c r="C3635" s="13" t="s">
        <v>652</v>
      </c>
      <c r="D3635" s="13" t="str">
        <f t="shared" si="55"/>
        <v>Error?</v>
      </c>
    </row>
    <row r="3636" spans="1:4" x14ac:dyDescent="0.2">
      <c r="A3636" s="54">
        <v>3575</v>
      </c>
      <c r="B3636" s="1220">
        <f>'Expenditures 15-22'!E354</f>
        <v>916919</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187572</v>
      </c>
      <c r="D3639" s="13" t="str">
        <f t="shared" si="55"/>
        <v>Error?</v>
      </c>
    </row>
    <row r="3640" spans="1:4" x14ac:dyDescent="0.2">
      <c r="A3640" s="54">
        <v>3579</v>
      </c>
      <c r="B3640" s="1220">
        <f>'Expenditures 15-22'!F339</f>
        <v>187572</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187572</v>
      </c>
      <c r="C3642" s="13" t="s">
        <v>652</v>
      </c>
      <c r="D3642" s="13" t="str">
        <f t="shared" si="55"/>
        <v>Error?</v>
      </c>
    </row>
    <row r="3643" spans="1:4" x14ac:dyDescent="0.2">
      <c r="A3643" s="54">
        <v>3582</v>
      </c>
      <c r="B3643" s="1220">
        <f>'Expenditures 15-22'!F354</f>
        <v>187572</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9925446</v>
      </c>
      <c r="D3646" s="13" t="str">
        <f t="shared" si="55"/>
        <v>Error?</v>
      </c>
    </row>
    <row r="3647" spans="1:4" x14ac:dyDescent="0.2">
      <c r="A3647" s="54">
        <v>3586</v>
      </c>
      <c r="B3647" s="1220">
        <f>'Expenditures 15-22'!G339</f>
        <v>9925446</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9925446</v>
      </c>
      <c r="C3649" s="13" t="s">
        <v>652</v>
      </c>
      <c r="D3649" s="13" t="str">
        <f t="shared" si="56"/>
        <v>Error?</v>
      </c>
    </row>
    <row r="3650" spans="1:4" x14ac:dyDescent="0.2">
      <c r="A3650" s="54">
        <v>3589</v>
      </c>
      <c r="B3650" s="1220">
        <f>'Expenditures 15-22'!G354</f>
        <v>9925446</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10577</v>
      </c>
      <c r="C3668" s="13" t="s">
        <v>652</v>
      </c>
      <c r="D3668" s="13" t="str">
        <f t="shared" si="56"/>
        <v>Error?</v>
      </c>
    </row>
    <row r="3669" spans="1:4" x14ac:dyDescent="0.2">
      <c r="A3669" s="54">
        <v>3608</v>
      </c>
      <c r="B3669" s="1220">
        <f>'Expenditures 15-22'!K338</f>
        <v>11737800</v>
      </c>
      <c r="C3669" s="13" t="s">
        <v>652</v>
      </c>
      <c r="D3669" s="13" t="str">
        <f t="shared" si="56"/>
        <v>Error?</v>
      </c>
    </row>
    <row r="3670" spans="1:4" x14ac:dyDescent="0.2">
      <c r="A3670" s="54">
        <v>3609</v>
      </c>
      <c r="B3670" s="1220">
        <f>'Expenditures 15-22'!K339</f>
        <v>11748377</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11748377</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11748377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-9540192</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-8371262</v>
      </c>
      <c r="C3726" s="13" t="s">
        <v>652</v>
      </c>
      <c r="D3726" s="13" t="str">
        <f t="shared" si="57"/>
        <v>Error?</v>
      </c>
    </row>
    <row r="3727" spans="1:4" x14ac:dyDescent="0.2">
      <c r="A3727" s="54">
        <v>3666</v>
      </c>
      <c r="B3727" s="1220">
        <f>'Tax Sched 24'!C13</f>
        <v>8371262</v>
      </c>
      <c r="D3727" s="13" t="str">
        <f t="shared" si="57"/>
        <v>Error?</v>
      </c>
    </row>
    <row r="3728" spans="1:4" x14ac:dyDescent="0.2">
      <c r="A3728" s="54">
        <v>3667</v>
      </c>
      <c r="B3728" s="1220">
        <f>'Tax Sched 24'!F13</f>
        <v>-8371262</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8153305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84618</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84618</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118767600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798688</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418059933</v>
      </c>
      <c r="C4122" s="13" t="s">
        <v>652</v>
      </c>
      <c r="D4122" s="13" t="str">
        <f t="shared" si="63"/>
        <v>Error?</v>
      </c>
    </row>
    <row r="4123" spans="1:4" x14ac:dyDescent="0.2">
      <c r="A4123" s="54">
        <v>4062</v>
      </c>
      <c r="B4123" s="1220">
        <f>'Acct Summary 7-8'!D10</f>
        <v>24751459</v>
      </c>
      <c r="C4123" s="13" t="s">
        <v>652</v>
      </c>
      <c r="D4123" s="13" t="str">
        <f t="shared" si="63"/>
        <v>Error?</v>
      </c>
    </row>
    <row r="4124" spans="1:4" x14ac:dyDescent="0.2">
      <c r="A4124" s="54">
        <v>4063</v>
      </c>
      <c r="B4124" s="1220">
        <f>'Acct Summary 7-8'!E10</f>
        <v>16725728</v>
      </c>
      <c r="C4124" s="13" t="s">
        <v>652</v>
      </c>
      <c r="D4124" s="13" t="str">
        <f t="shared" si="63"/>
        <v>Error?</v>
      </c>
    </row>
    <row r="4125" spans="1:4" x14ac:dyDescent="0.2">
      <c r="A4125" s="54">
        <v>4064</v>
      </c>
      <c r="B4125" s="1220">
        <f>'Acct Summary 7-8'!F10</f>
        <v>32153709</v>
      </c>
      <c r="C4125" s="13" t="s">
        <v>652</v>
      </c>
      <c r="D4125" s="13" t="str">
        <f t="shared" si="63"/>
        <v>Error?</v>
      </c>
    </row>
    <row r="4126" spans="1:4" x14ac:dyDescent="0.2">
      <c r="A4126" s="54">
        <v>4065</v>
      </c>
      <c r="B4126" s="1220">
        <f>'Acct Summary 7-8'!G10</f>
        <v>7255409</v>
      </c>
      <c r="C4126" s="13" t="s">
        <v>652</v>
      </c>
      <c r="D4126" s="13" t="str">
        <f t="shared" si="63"/>
        <v>Error?</v>
      </c>
    </row>
    <row r="4127" spans="1:4" x14ac:dyDescent="0.2">
      <c r="A4127" s="54">
        <v>4066</v>
      </c>
      <c r="B4127" s="1220">
        <f>'Acct Summary 7-8'!H10</f>
        <v>684472</v>
      </c>
      <c r="C4127" s="13" t="s">
        <v>652</v>
      </c>
      <c r="D4127" s="13" t="str">
        <f t="shared" si="63"/>
        <v>Error?</v>
      </c>
    </row>
    <row r="4128" spans="1:4" x14ac:dyDescent="0.2">
      <c r="A4128" s="54">
        <v>4067</v>
      </c>
      <c r="B4128" s="1220">
        <f>'Acct Summary 7-8'!I10</f>
        <v>929597</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2208185</v>
      </c>
      <c r="C4130" s="13" t="s">
        <v>652</v>
      </c>
      <c r="D4130" s="13" t="str">
        <f t="shared" si="63"/>
        <v>Error?</v>
      </c>
    </row>
    <row r="4131" spans="1:4" x14ac:dyDescent="0.2">
      <c r="A4131" s="54">
        <v>4070</v>
      </c>
      <c r="B4131" s="1220">
        <f>'Acct Summary 7-8'!C18</f>
        <v>118767600</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798688</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413064278</v>
      </c>
      <c r="C4136" s="13" t="s">
        <v>652</v>
      </c>
      <c r="D4136" s="13" t="str">
        <f t="shared" si="63"/>
        <v>Error?</v>
      </c>
    </row>
    <row r="4137" spans="1:4" x14ac:dyDescent="0.2">
      <c r="A4137" s="54">
        <v>4076</v>
      </c>
      <c r="B4137" s="1220">
        <f>'Acct Summary 7-8'!D19</f>
        <v>26962398</v>
      </c>
      <c r="C4137" s="13" t="s">
        <v>652</v>
      </c>
      <c r="D4137" s="13" t="str">
        <f t="shared" si="63"/>
        <v>Error?</v>
      </c>
    </row>
    <row r="4138" spans="1:4" x14ac:dyDescent="0.2">
      <c r="A4138" s="54">
        <v>4077</v>
      </c>
      <c r="B4138" s="1220">
        <f>'Acct Summary 7-8'!E19</f>
        <v>14894929</v>
      </c>
      <c r="C4138" s="13" t="s">
        <v>652</v>
      </c>
      <c r="D4138" s="13" t="str">
        <f t="shared" si="63"/>
        <v>Error?</v>
      </c>
    </row>
    <row r="4139" spans="1:4" x14ac:dyDescent="0.2">
      <c r="A4139" s="54">
        <v>4078</v>
      </c>
      <c r="B4139" s="1220">
        <f>'Acct Summary 7-8'!F19</f>
        <v>23531924</v>
      </c>
      <c r="C4139" s="13" t="s">
        <v>652</v>
      </c>
      <c r="D4139" s="13" t="str">
        <f t="shared" si="63"/>
        <v>Error?</v>
      </c>
    </row>
    <row r="4140" spans="1:4" x14ac:dyDescent="0.2">
      <c r="A4140" s="54">
        <v>4079</v>
      </c>
      <c r="B4140" s="1220">
        <f>'Acct Summary 7-8'!G19</f>
        <v>7839640</v>
      </c>
      <c r="C4140" s="13" t="s">
        <v>652</v>
      </c>
      <c r="D4140" s="13" t="str">
        <f t="shared" si="63"/>
        <v>Error?</v>
      </c>
    </row>
    <row r="4141" spans="1:4" x14ac:dyDescent="0.2">
      <c r="A4141" s="54">
        <v>4080</v>
      </c>
      <c r="B4141" s="1220">
        <f>'Acct Summary 7-8'!H19</f>
        <v>26588782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11748377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212780246</v>
      </c>
      <c r="C4171" s="13" t="s">
        <v>652</v>
      </c>
      <c r="D4171" s="13" t="str">
        <f t="shared" si="64"/>
        <v>Error?</v>
      </c>
    </row>
    <row r="4172" spans="1:4" x14ac:dyDescent="0.2">
      <c r="A4172" s="54">
        <v>4111</v>
      </c>
      <c r="B4172" s="1220">
        <f>'Short-Term Long-Term Debt 25'!J49</f>
        <v>208811129</v>
      </c>
      <c r="C4172" s="13" t="s">
        <v>652</v>
      </c>
      <c r="D4172" s="13" t="str">
        <f t="shared" si="64"/>
        <v>Error?</v>
      </c>
    </row>
    <row r="4173" spans="1:4" x14ac:dyDescent="0.2">
      <c r="A4173" s="54">
        <v>4112</v>
      </c>
      <c r="B4173" s="1220">
        <f>'Short-Term Long-Term Debt 25'!H49</f>
        <v>9290000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3480394</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4000</v>
      </c>
      <c r="C4265" s="13" t="s">
        <v>652</v>
      </c>
      <c r="D4265" s="13" t="str">
        <f t="shared" si="65"/>
        <v>Error?</v>
      </c>
      <c r="E4265" s="802"/>
    </row>
    <row r="4266" spans="1:5" x14ac:dyDescent="0.2">
      <c r="A4266" s="90">
        <v>4205</v>
      </c>
      <c r="B4266" s="1220">
        <f>('FP Info 3'!F10)*100000</f>
        <v>750</v>
      </c>
      <c r="C4266" s="13" t="s">
        <v>652</v>
      </c>
      <c r="D4266" s="13" t="str">
        <f t="shared" si="65"/>
        <v>Error?</v>
      </c>
      <c r="E4266" s="802"/>
    </row>
    <row r="4267" spans="1:5" x14ac:dyDescent="0.2">
      <c r="A4267" s="90">
        <v>4206</v>
      </c>
      <c r="B4267" s="1220">
        <f>('FP Info 3'!H10)*100000</f>
        <v>818</v>
      </c>
      <c r="C4267" s="13" t="s">
        <v>652</v>
      </c>
      <c r="D4267" s="13" t="str">
        <f t="shared" si="65"/>
        <v>Error?</v>
      </c>
      <c r="E4267" s="802"/>
    </row>
    <row r="4268" spans="1:5" x14ac:dyDescent="0.2">
      <c r="A4268" s="90">
        <v>4207</v>
      </c>
      <c r="B4268" s="1220">
        <f>('FP Info 3'!J10)*100000</f>
        <v>5568</v>
      </c>
      <c r="C4268" s="13" t="s">
        <v>652</v>
      </c>
      <c r="D4268" s="13" t="str">
        <f t="shared" si="65"/>
        <v>Error?</v>
      </c>
    </row>
    <row r="4269" spans="1:5" x14ac:dyDescent="0.2">
      <c r="A4269" s="90">
        <v>4208</v>
      </c>
      <c r="B4269" s="1220">
        <f>'FP Info 3'!J16</f>
        <v>109756870</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1036443</v>
      </c>
      <c r="D4331" s="13" t="str">
        <f t="shared" si="66"/>
        <v>Error?</v>
      </c>
    </row>
    <row r="4332" spans="1:4" x14ac:dyDescent="0.2">
      <c r="A4332" s="54">
        <v>4271</v>
      </c>
      <c r="B4332" s="1220">
        <f>'Revenues 9-14'!C210</f>
        <v>1254018</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526905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2070723</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80377</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80377</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1306666</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1306666</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428612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984438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1103984</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1103984</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339263</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51233</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190247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1980750854</v>
      </c>
      <c r="D4995" s="13" t="str">
        <f t="shared" si="77"/>
        <v>Error?</v>
      </c>
    </row>
    <row r="4996" spans="1:4" x14ac:dyDescent="0.2">
      <c r="A4996" s="90">
        <v>4935</v>
      </c>
      <c r="B4996" s="1220">
        <f>'FP Info 3'!H31</f>
        <v>273343617.852</v>
      </c>
      <c r="D4996" s="13" t="str">
        <f t="shared" si="77"/>
        <v>Error?</v>
      </c>
    </row>
    <row r="4997" spans="1:4" x14ac:dyDescent="0.2">
      <c r="A4997" s="90">
        <v>4936</v>
      </c>
      <c r="B4997" s="1220">
        <f>'FP Info 3'!H37</f>
        <v>212780246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51233</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78062148</v>
      </c>
      <c r="D5061" s="13" t="str">
        <f t="shared" si="78"/>
        <v>Error?</v>
      </c>
    </row>
    <row r="5062" spans="1:4" x14ac:dyDescent="0.2">
      <c r="A5062" s="82">
        <v>5001</v>
      </c>
      <c r="D5062" s="13" t="str">
        <f t="shared" si="78"/>
        <v>OK</v>
      </c>
    </row>
    <row r="5063" spans="1:4" x14ac:dyDescent="0.2">
      <c r="A5063" s="54">
        <v>5002</v>
      </c>
      <c r="B5063" s="1220">
        <f>'Revenues 9-14'!C7</f>
        <v>15611965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93674113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14211296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14211296</v>
      </c>
      <c r="C5071" s="13" t="s">
        <v>652</v>
      </c>
      <c r="D5071" s="13" t="str">
        <f t="shared" si="78"/>
        <v>Error?</v>
      </c>
    </row>
    <row r="5072" spans="1:4" x14ac:dyDescent="0.2">
      <c r="A5072" s="54">
        <v>5011</v>
      </c>
      <c r="B5072" s="1220">
        <f>'Revenues 9-14'!C20</f>
        <v>730347</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134317</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1701163</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55270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2631224</v>
      </c>
      <c r="C5087" s="13" t="s">
        <v>652</v>
      </c>
      <c r="D5087" s="13" t="str">
        <f t="shared" si="78"/>
        <v>Error?</v>
      </c>
    </row>
    <row r="5088" spans="1:4" x14ac:dyDescent="0.2">
      <c r="A5088" s="54">
        <v>5027</v>
      </c>
      <c r="B5088" s="1220">
        <f>'Revenues 9-14'!C65</f>
        <v>239625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239625</v>
      </c>
      <c r="C5090" s="13" t="s">
        <v>652</v>
      </c>
      <c r="D5090" s="13" t="str">
        <f t="shared" si="78"/>
        <v>Error?</v>
      </c>
    </row>
    <row r="5091" spans="1:4" x14ac:dyDescent="0.2">
      <c r="A5091" s="54">
        <v>5030</v>
      </c>
      <c r="B5091" s="1220">
        <f>'Revenues 9-14'!C70</f>
        <v>5735</v>
      </c>
      <c r="D5091" s="13" t="str">
        <f t="shared" si="78"/>
        <v>Error?</v>
      </c>
    </row>
    <row r="5092" spans="1:4" x14ac:dyDescent="0.2">
      <c r="A5092" s="54">
        <v>5031</v>
      </c>
      <c r="B5092" s="1220">
        <f>'Revenues 9-14'!C71</f>
        <v>568632</v>
      </c>
      <c r="D5092" s="13" t="str">
        <f t="shared" si="78"/>
        <v>Error?</v>
      </c>
    </row>
    <row r="5093" spans="1:4" x14ac:dyDescent="0.2">
      <c r="A5093" s="54">
        <v>5032</v>
      </c>
      <c r="B5093" s="1220">
        <f>'Revenues 9-14'!C72</f>
        <v>77353</v>
      </c>
      <c r="D5093" s="13" t="str">
        <f t="shared" si="78"/>
        <v>Error?</v>
      </c>
    </row>
    <row r="5094" spans="1:4" x14ac:dyDescent="0.2">
      <c r="A5094" s="54">
        <v>5033</v>
      </c>
      <c r="B5094" s="1220">
        <f>'Revenues 9-14'!C73</f>
        <v>3959</v>
      </c>
      <c r="D5094" s="13" t="str">
        <f t="shared" si="78"/>
        <v>Error?</v>
      </c>
    </row>
    <row r="5095" spans="1:4" x14ac:dyDescent="0.2">
      <c r="A5095" s="54">
        <v>5034</v>
      </c>
      <c r="B5095" s="1220">
        <f>'Revenues 9-14'!C74</f>
        <v>11508</v>
      </c>
      <c r="D5095" s="13" t="str">
        <f t="shared" si="78"/>
        <v>Error?</v>
      </c>
    </row>
    <row r="5096" spans="1:4" x14ac:dyDescent="0.2">
      <c r="A5096" s="54">
        <v>5035</v>
      </c>
      <c r="B5096" s="1220">
        <f>'Revenues 9-14'!C75</f>
        <v>668034</v>
      </c>
      <c r="C5096" s="13" t="s">
        <v>652</v>
      </c>
      <c r="D5096" s="13" t="str">
        <f t="shared" si="78"/>
        <v>Error?</v>
      </c>
    </row>
    <row r="5097" spans="1:4" x14ac:dyDescent="0.2">
      <c r="A5097" s="54">
        <v>5036</v>
      </c>
      <c r="B5097" s="1220">
        <f>'Revenues 9-14'!C77</f>
        <v>55187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298455</v>
      </c>
      <c r="D5101" s="13" t="str">
        <f t="shared" si="78"/>
        <v>Error?</v>
      </c>
    </row>
    <row r="5102" spans="1:4" x14ac:dyDescent="0.2">
      <c r="A5102" s="54">
        <v>5041</v>
      </c>
      <c r="B5102" s="1220">
        <f>'Revenues 9-14'!C82</f>
        <v>353642</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17513</v>
      </c>
      <c r="D5113" s="13" t="str">
        <f t="shared" si="78"/>
        <v>Error?</v>
      </c>
    </row>
    <row r="5114" spans="1:4" x14ac:dyDescent="0.2">
      <c r="A5114" s="54">
        <v>5053</v>
      </c>
      <c r="B5114" s="1220">
        <f>'Revenues 9-14'!C96</f>
        <v>449684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564394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111766</v>
      </c>
      <c r="D5118" s="13" t="str">
        <f t="shared" si="78"/>
        <v>Error?</v>
      </c>
    </row>
    <row r="5119" spans="1:4" x14ac:dyDescent="0.2">
      <c r="A5119" s="54">
        <v>5058</v>
      </c>
      <c r="B5119" s="1220">
        <f>'Revenues 9-14'!C107</f>
        <v>351741</v>
      </c>
      <c r="D5119" s="13" t="str">
        <f t="shared" ref="D5119:D5182" si="79">IF(ISBLANK(B5119),"OK",IF(A5119-B5119=0,"OK","Error?"))</f>
        <v>Error?</v>
      </c>
    </row>
    <row r="5120" spans="1:4" x14ac:dyDescent="0.2">
      <c r="A5120" s="54">
        <v>5059</v>
      </c>
      <c r="B5120" s="1220">
        <f>'Revenues 9-14'!C108</f>
        <v>1544046</v>
      </c>
      <c r="C5120" s="13" t="s">
        <v>652</v>
      </c>
      <c r="D5120" s="13" t="str">
        <f t="shared" si="79"/>
        <v>Error?</v>
      </c>
    </row>
    <row r="5121" spans="1:4" x14ac:dyDescent="0.2">
      <c r="A5121" s="54">
        <v>5060</v>
      </c>
      <c r="B5121" s="1220">
        <f>'Revenues 9-14'!C109</f>
        <v>113321980</v>
      </c>
      <c r="C5121" s="13" t="s">
        <v>652</v>
      </c>
      <c r="D5121" s="13" t="str">
        <f t="shared" si="79"/>
        <v>Error?</v>
      </c>
    </row>
    <row r="5122" spans="1:4" x14ac:dyDescent="0.2">
      <c r="A5122" s="54">
        <v>5061</v>
      </c>
      <c r="B5122" s="1220">
        <f>'Revenues 9-14'!C111</f>
        <v>15496</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15496</v>
      </c>
      <c r="C5125" s="13" t="s">
        <v>652</v>
      </c>
      <c r="D5125" s="13" t="str">
        <f t="shared" si="79"/>
        <v>Error?</v>
      </c>
    </row>
    <row r="5126" spans="1:4" x14ac:dyDescent="0.2">
      <c r="A5126" s="54">
        <v>5065</v>
      </c>
      <c r="B5126" s="1220">
        <f>'Revenues 9-14'!C117</f>
        <v>115810724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115810724</v>
      </c>
      <c r="C5132" s="13" t="s">
        <v>652</v>
      </c>
      <c r="D5132" s="13" t="str">
        <f t="shared" si="79"/>
        <v>Error?</v>
      </c>
    </row>
    <row r="5133" spans="1:4" x14ac:dyDescent="0.2">
      <c r="A5133" s="54">
        <v>5072</v>
      </c>
      <c r="B5133" s="1220">
        <f>'Revenues 9-14'!C124</f>
        <v>2761968</v>
      </c>
      <c r="D5133" s="13" t="str">
        <f t="shared" si="79"/>
        <v>Error?</v>
      </c>
    </row>
    <row r="5134" spans="1:4" x14ac:dyDescent="0.2">
      <c r="A5134" s="54">
        <v>5073</v>
      </c>
      <c r="B5134" s="1220">
        <f>'Revenues 9-14'!C125</f>
        <v>3988817</v>
      </c>
      <c r="D5134" s="13" t="str">
        <f t="shared" si="79"/>
        <v>Error?</v>
      </c>
    </row>
    <row r="5135" spans="1:4" x14ac:dyDescent="0.2">
      <c r="A5135" s="54">
        <v>5074</v>
      </c>
      <c r="B5135" s="1220">
        <f>'Revenues 9-14'!C126</f>
        <v>5286944</v>
      </c>
      <c r="D5135" s="13" t="str">
        <f t="shared" si="79"/>
        <v>Error?</v>
      </c>
    </row>
    <row r="5136" spans="1:4" x14ac:dyDescent="0.2">
      <c r="A5136" s="82">
        <v>5075</v>
      </c>
      <c r="D5136" s="13" t="str">
        <f t="shared" si="79"/>
        <v>OK</v>
      </c>
    </row>
    <row r="5137" spans="1:4" x14ac:dyDescent="0.2">
      <c r="A5137" s="54">
        <v>5076</v>
      </c>
      <c r="B5137" s="1220">
        <f>'Revenues 9-14'!C127</f>
        <v>1121499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13159228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869578</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869578</v>
      </c>
      <c r="C5165" s="13" t="s">
        <v>652</v>
      </c>
      <c r="D5165" s="13" t="str">
        <f t="shared" si="79"/>
        <v>Error?</v>
      </c>
    </row>
    <row r="5166" spans="1:4" x14ac:dyDescent="0.2">
      <c r="A5166" s="82">
        <v>5105</v>
      </c>
      <c r="D5166" s="13" t="str">
        <f t="shared" si="79"/>
        <v>OK</v>
      </c>
    </row>
    <row r="5167" spans="1:4" x14ac:dyDescent="0.2">
      <c r="A5167" s="54">
        <v>5106</v>
      </c>
      <c r="B5167" s="1220">
        <f>'Revenues 9-14'!C145</f>
        <v>66231</v>
      </c>
      <c r="D5167" s="13" t="str">
        <f t="shared" si="79"/>
        <v>Error?</v>
      </c>
    </row>
    <row r="5168" spans="1:4" x14ac:dyDescent="0.2">
      <c r="A5168" s="54">
        <v>5107</v>
      </c>
      <c r="B5168" s="1220">
        <f>'Revenues 9-14'!C147</f>
        <v>282657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834840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208177</v>
      </c>
      <c r="D5194" s="13" t="str">
        <f t="shared" si="80"/>
        <v>Error?</v>
      </c>
    </row>
    <row r="5195" spans="1:4" x14ac:dyDescent="0.2">
      <c r="A5195" s="82">
        <v>5134</v>
      </c>
      <c r="D5195" s="13" t="str">
        <f t="shared" si="80"/>
        <v>OK</v>
      </c>
    </row>
    <row r="5196" spans="1:4" x14ac:dyDescent="0.2">
      <c r="A5196" s="54">
        <v>5135</v>
      </c>
      <c r="B5196" s="1220">
        <f>'Revenues 9-14'!C158</f>
        <v>9842895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25602869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141413593</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10587017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2603366</v>
      </c>
      <c r="D5241" s="13" t="str">
        <f t="shared" si="80"/>
        <v>Error?</v>
      </c>
    </row>
    <row r="5242" spans="1:4" x14ac:dyDescent="0.2">
      <c r="A5242" s="54">
        <v>5181</v>
      </c>
      <c r="B5242" s="1220">
        <f>'Revenues 9-14'!C197</f>
        <v>202465</v>
      </c>
      <c r="D5242" s="13" t="str">
        <f t="shared" si="80"/>
        <v>Error?</v>
      </c>
    </row>
    <row r="5243" spans="1:4" x14ac:dyDescent="0.2">
      <c r="A5243" s="54">
        <v>5182</v>
      </c>
      <c r="B5243" s="1220">
        <f>'Revenues 9-14'!C198</f>
        <v>4237</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14559449</v>
      </c>
      <c r="C5246" s="13" t="s">
        <v>652</v>
      </c>
      <c r="D5246" s="13" t="str">
        <f t="shared" si="80"/>
        <v>Error?</v>
      </c>
    </row>
    <row r="5247" spans="1:4" x14ac:dyDescent="0.2">
      <c r="A5247" s="54">
        <v>5186</v>
      </c>
      <c r="B5247" s="1220">
        <f>'Revenues 9-14'!C203</f>
        <v>13761570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15015588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244959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6661512</v>
      </c>
      <c r="D5278" s="13" t="str">
        <f t="shared" si="81"/>
        <v>Error?</v>
      </c>
    </row>
    <row r="5279" spans="1:4" x14ac:dyDescent="0.2">
      <c r="A5279" s="54">
        <v>5218</v>
      </c>
      <c r="B5279" s="1220">
        <f>'Revenues 9-14'!C221</f>
        <v>785586</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7692057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237440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38005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55463</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44541264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44541264</v>
      </c>
      <c r="C5326" s="13" t="s">
        <v>652</v>
      </c>
      <c r="D5326" s="13" t="str">
        <f t="shared" si="82"/>
        <v>Error?</v>
      </c>
    </row>
    <row r="5327" spans="1:4" x14ac:dyDescent="0.2">
      <c r="A5327" s="54">
        <v>5266</v>
      </c>
      <c r="B5327" s="1220">
        <f>'Revenues 9-14'!C275</f>
        <v>299292333</v>
      </c>
      <c r="C5327" s="13" t="s">
        <v>652</v>
      </c>
      <c r="D5327" s="13" t="str">
        <f t="shared" si="82"/>
        <v>Error?</v>
      </c>
    </row>
    <row r="5328" spans="1:4" x14ac:dyDescent="0.2">
      <c r="A5328" s="54">
        <v>5267</v>
      </c>
      <c r="B5328" s="1220">
        <f>'Revenues 9-14'!D5</f>
        <v>14636624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14636624</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8357421</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8357421</v>
      </c>
      <c r="C5339" s="13" t="s">
        <v>652</v>
      </c>
      <c r="D5339" s="13" t="str">
        <f t="shared" si="82"/>
        <v>Error?</v>
      </c>
    </row>
    <row r="5340" spans="1:4" x14ac:dyDescent="0.2">
      <c r="A5340" s="54">
        <v>5279</v>
      </c>
      <c r="B5340" s="1220">
        <f>'Revenues 9-14'!D65</f>
        <v>299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19445</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9915</v>
      </c>
      <c r="D5347" s="13" t="str">
        <f t="shared" si="82"/>
        <v>Error?</v>
      </c>
    </row>
    <row r="5348" spans="1:4" x14ac:dyDescent="0.2">
      <c r="A5348" s="54">
        <v>5287</v>
      </c>
      <c r="B5348" s="1220">
        <f>'Revenues 9-14'!D82</f>
        <v>29360</v>
      </c>
      <c r="C5348" s="13" t="s">
        <v>652</v>
      </c>
      <c r="D5348" s="13" t="str">
        <f t="shared" si="82"/>
        <v>Error?</v>
      </c>
    </row>
    <row r="5349" spans="1:4" x14ac:dyDescent="0.2">
      <c r="A5349" s="54">
        <v>5288</v>
      </c>
      <c r="B5349" s="1220">
        <f>'Revenues 9-14'!D95</f>
        <v>590066</v>
      </c>
      <c r="D5349" s="13" t="str">
        <f t="shared" si="82"/>
        <v>Error?</v>
      </c>
    </row>
    <row r="5350" spans="1:4" x14ac:dyDescent="0.2">
      <c r="A5350" s="54">
        <v>5289</v>
      </c>
      <c r="B5350" s="1220">
        <f>'Revenues 9-14'!D96</f>
        <v>5000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1268</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1118360</v>
      </c>
      <c r="D5354" s="13" t="str">
        <f t="shared" si="82"/>
        <v>Error?</v>
      </c>
    </row>
    <row r="5355" spans="1:4" x14ac:dyDescent="0.2">
      <c r="A5355" s="54">
        <v>5294</v>
      </c>
      <c r="B5355" s="1220">
        <f>'Revenues 9-14'!D108</f>
        <v>1727755</v>
      </c>
      <c r="C5355" s="13" t="s">
        <v>652</v>
      </c>
      <c r="D5355" s="13" t="str">
        <f t="shared" si="82"/>
        <v>Error?</v>
      </c>
    </row>
    <row r="5356" spans="1:4" x14ac:dyDescent="0.2">
      <c r="A5356" s="54">
        <v>5295</v>
      </c>
      <c r="B5356" s="1220">
        <f>'Revenues 9-14'!D109</f>
        <v>24751459</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24751459</v>
      </c>
      <c r="C5508" s="13" t="s">
        <v>652</v>
      </c>
      <c r="D5508" s="13" t="str">
        <f t="shared" si="85"/>
        <v>Error?</v>
      </c>
    </row>
    <row r="5509" spans="1:4" x14ac:dyDescent="0.2">
      <c r="A5509" s="54">
        <v>5448</v>
      </c>
      <c r="B5509" s="1220">
        <f>'Revenues 9-14'!E5</f>
        <v>13067090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13067090</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2500000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2500000</v>
      </c>
      <c r="C5518" s="13" t="s">
        <v>652</v>
      </c>
      <c r="D5518" s="13" t="str">
        <f t="shared" si="85"/>
        <v>Error?</v>
      </c>
    </row>
    <row r="5519" spans="1:4" x14ac:dyDescent="0.2">
      <c r="A5519" s="54">
        <v>5458</v>
      </c>
      <c r="B5519" s="1220">
        <f>'Revenues 9-14'!E65</f>
        <v>54654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54654</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15621744</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16725728</v>
      </c>
      <c r="C5552" s="13" t="s">
        <v>652</v>
      </c>
      <c r="D5552" s="13" t="str">
        <f t="shared" si="85"/>
        <v>Error?</v>
      </c>
    </row>
    <row r="5553" spans="1:4" x14ac:dyDescent="0.2">
      <c r="A5553" s="54">
        <v>5492</v>
      </c>
      <c r="B5553" s="1220">
        <f>'Revenues 9-14'!F5</f>
        <v>17131374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17131374</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44340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44340</v>
      </c>
      <c r="C5579" s="13" t="s">
        <v>652</v>
      </c>
      <c r="D5579" s="13" t="str">
        <f t="shared" si="86"/>
        <v>Error?</v>
      </c>
    </row>
    <row r="5580" spans="1:4" x14ac:dyDescent="0.2">
      <c r="A5580" s="54">
        <v>5519</v>
      </c>
      <c r="B5580" s="1220">
        <f>'Revenues 9-14'!F65</f>
        <v>49157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49157</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975</v>
      </c>
      <c r="D5585" s="13" t="str">
        <f t="shared" si="86"/>
        <v>Error?</v>
      </c>
    </row>
    <row r="5586" spans="1:4" x14ac:dyDescent="0.2">
      <c r="A5586" s="54">
        <v>5525</v>
      </c>
      <c r="B5586" s="1220">
        <f>'Revenues 9-14'!F107</f>
        <v>9554</v>
      </c>
      <c r="D5586" s="13" t="str">
        <f t="shared" si="86"/>
        <v>Error?</v>
      </c>
    </row>
    <row r="5587" spans="1:4" x14ac:dyDescent="0.2">
      <c r="A5587" s="54">
        <v>5526</v>
      </c>
      <c r="B5587" s="1220">
        <f>'Revenues 9-14'!F108</f>
        <v>10529</v>
      </c>
      <c r="C5587" s="13" t="s">
        <v>652</v>
      </c>
      <c r="D5587" s="13" t="str">
        <f t="shared" si="86"/>
        <v>Error?</v>
      </c>
    </row>
    <row r="5588" spans="1:4" x14ac:dyDescent="0.2">
      <c r="A5588" s="54">
        <v>5527</v>
      </c>
      <c r="B5588" s="1220">
        <f>'Revenues 9-14'!F109</f>
        <v>17235400</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10079746</v>
      </c>
      <c r="D5615" s="13" t="str">
        <f t="shared" si="86"/>
        <v>Error?</v>
      </c>
    </row>
    <row r="5616" spans="1:4" x14ac:dyDescent="0.2">
      <c r="A5616" s="82">
        <v>5555</v>
      </c>
      <c r="D5616" s="13" t="str">
        <f t="shared" si="86"/>
        <v>OK</v>
      </c>
    </row>
    <row r="5617" spans="1:4" x14ac:dyDescent="0.2">
      <c r="A5617" s="54">
        <v>5556</v>
      </c>
      <c r="B5617" s="1220">
        <f>'Revenues 9-14'!F152</f>
        <v>4039875</v>
      </c>
      <c r="D5617" s="13" t="str">
        <f t="shared" si="86"/>
        <v>Error?</v>
      </c>
    </row>
    <row r="5618" spans="1:4" x14ac:dyDescent="0.2">
      <c r="A5618" s="54">
        <v>5557</v>
      </c>
      <c r="B5618" s="1220">
        <f>'Revenues 9-14'!F154</f>
        <v>14119621</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14119621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14119621</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31355021</v>
      </c>
      <c r="C5720" s="13" t="s">
        <v>652</v>
      </c>
      <c r="D5720" s="13" t="str">
        <f t="shared" si="88"/>
        <v>Error?</v>
      </c>
    </row>
    <row r="5721" spans="1:4" x14ac:dyDescent="0.2">
      <c r="A5721" s="54">
        <v>5660</v>
      </c>
      <c r="B5721" s="1220">
        <f>'Revenues 9-14'!G5</f>
        <v>2837407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3421491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6258898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971098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971098</v>
      </c>
      <c r="C5730" s="13" t="s">
        <v>652</v>
      </c>
      <c r="D5730" s="13" t="str">
        <f t="shared" si="88"/>
        <v>Error?</v>
      </c>
    </row>
    <row r="5731" spans="1:4" x14ac:dyDescent="0.2">
      <c r="A5731" s="54">
        <v>5670</v>
      </c>
      <c r="B5731" s="1220">
        <f>'Revenues 9-14'!G65</f>
        <v>25413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25413</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7255409</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201817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201817</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482655</v>
      </c>
      <c r="D5885" s="13" t="str">
        <f t="shared" si="90"/>
        <v>Error?</v>
      </c>
    </row>
    <row r="5886" spans="1:4" x14ac:dyDescent="0.2">
      <c r="A5886" s="54">
        <v>5825</v>
      </c>
      <c r="B5886" s="1220">
        <f>'Revenues 9-14'!H108</f>
        <v>482655</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684472</v>
      </c>
      <c r="C5915" s="13" t="s">
        <v>652</v>
      </c>
      <c r="D5915" s="13" t="str">
        <f t="shared" si="91"/>
        <v>Error?</v>
      </c>
    </row>
    <row r="5916" spans="1:4" x14ac:dyDescent="0.2">
      <c r="A5916" s="54">
        <v>5855</v>
      </c>
      <c r="B5916" s="1220">
        <f>'Revenues 9-14'!I5</f>
        <v>970845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970845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369878</v>
      </c>
      <c r="D5924" s="13" t="str">
        <f t="shared" si="91"/>
        <v>Error?</v>
      </c>
    </row>
    <row r="5925" spans="1:4" x14ac:dyDescent="0.2">
      <c r="A5925" s="54">
        <v>5864</v>
      </c>
      <c r="B5925" s="1220">
        <f>'Revenues 9-14'!I66</f>
        <v>-411126</v>
      </c>
      <c r="D5925" s="13" t="str">
        <f t="shared" si="91"/>
        <v>Error?</v>
      </c>
    </row>
    <row r="5926" spans="1:4" x14ac:dyDescent="0.2">
      <c r="A5926" s="54">
        <v>5865</v>
      </c>
      <c r="B5926" s="1220">
        <f>'Revenues 9-14'!I67</f>
        <v>-41248</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929597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1941690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1941690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89260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89260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126000</v>
      </c>
      <c r="D5998" s="13" t="str">
        <f t="shared" si="92"/>
        <v>Error?</v>
      </c>
    </row>
    <row r="5999" spans="1:4" x14ac:dyDescent="0.2">
      <c r="A5999" s="54">
        <v>5938</v>
      </c>
      <c r="B5999" s="1220">
        <f>'Revenues 9-14'!K108</f>
        <v>126002</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51233</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2208185</v>
      </c>
      <c r="C6023" s="13" t="s">
        <v>652</v>
      </c>
      <c r="D6023" s="13" t="str">
        <f t="shared" si="93"/>
        <v>Error?</v>
      </c>
    </row>
    <row r="6024" spans="1:5" x14ac:dyDescent="0.2">
      <c r="A6024" s="54">
        <v>5963</v>
      </c>
      <c r="B6024" s="1220">
        <f>'Revenues 9-14'!G109</f>
        <v>7255409</v>
      </c>
      <c r="C6024" s="13" t="s">
        <v>652</v>
      </c>
      <c r="D6024" s="13" t="str">
        <f t="shared" si="93"/>
        <v>Error?</v>
      </c>
    </row>
    <row r="6025" spans="1:5" x14ac:dyDescent="0.2">
      <c r="A6025" s="54">
        <v>5964</v>
      </c>
      <c r="B6025" s="1220">
        <f>'Revenues 9-14'!H109</f>
        <v>684472</v>
      </c>
      <c r="C6025" s="13" t="s">
        <v>652</v>
      </c>
      <c r="D6025" s="13" t="str">
        <f t="shared" si="93"/>
        <v>Error?</v>
      </c>
    </row>
    <row r="6026" spans="1:5" x14ac:dyDescent="0.2">
      <c r="A6026" s="54">
        <v>5965</v>
      </c>
      <c r="B6026" s="1220">
        <f>'Revenues 9-14'!I109</f>
        <v>929597</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2156952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847</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1036443</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25628.78</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412354</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22692223</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6264207</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693665</v>
      </c>
      <c r="D6099" s="13" t="str">
        <f t="shared" si="94"/>
        <v>Error?</v>
      </c>
      <c r="E6099" s="13" t="s">
        <v>207</v>
      </c>
    </row>
    <row r="6100" spans="1:5" x14ac:dyDescent="0.2">
      <c r="A6100">
        <v>6039</v>
      </c>
      <c r="B6100" s="1220">
        <f>'Assets-Liab 5-6'!D9</f>
        <v>4533</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154051</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51502</v>
      </c>
      <c r="D6104" s="13" t="str">
        <f t="shared" si="94"/>
        <v>Error?</v>
      </c>
      <c r="E6104" s="13" t="s">
        <v>207</v>
      </c>
    </row>
    <row r="6105" spans="1:5" x14ac:dyDescent="0.2">
      <c r="A6105">
        <v>6044</v>
      </c>
      <c r="B6105" s="1220">
        <f>'Assets-Liab 5-6'!I9</f>
        <v>109890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13209</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1251072</v>
      </c>
      <c r="D6113" s="13" t="str">
        <f t="shared" si="94"/>
        <v>Error?</v>
      </c>
      <c r="E6113" s="13" t="s">
        <v>207</v>
      </c>
    </row>
    <row r="6114" spans="1:5" x14ac:dyDescent="0.2">
      <c r="A6114">
        <v>6053</v>
      </c>
      <c r="B6114" s="1220">
        <f>'Assets-Liab 5-6'!D11</f>
        <v>25862</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60969</v>
      </c>
      <c r="D6116" s="13" t="str">
        <f t="shared" si="94"/>
        <v>Error?</v>
      </c>
      <c r="E6116" s="13" t="s">
        <v>207</v>
      </c>
    </row>
    <row r="6117" spans="1:5" x14ac:dyDescent="0.2">
      <c r="A6117">
        <v>6056</v>
      </c>
      <c r="B6117" s="1220">
        <f>'Assets-Liab 5-6'!G11</f>
        <v>31712</v>
      </c>
      <c r="D6117" s="13" t="str">
        <f t="shared" si="94"/>
        <v>Error?</v>
      </c>
      <c r="E6117" s="13" t="s">
        <v>207</v>
      </c>
    </row>
    <row r="6118" spans="1:5" x14ac:dyDescent="0.2">
      <c r="A6118">
        <v>6057</v>
      </c>
      <c r="B6118" s="1220">
        <f>'Assets-Liab 5-6'!H11</f>
        <v>5021</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55325</v>
      </c>
      <c r="D6120" s="13" t="str">
        <f t="shared" si="94"/>
        <v>Error?</v>
      </c>
      <c r="E6120" s="13" t="s">
        <v>207</v>
      </c>
    </row>
    <row r="6121" spans="1:5" x14ac:dyDescent="0.2">
      <c r="A6121">
        <v>6060</v>
      </c>
      <c r="B6121" s="1220">
        <f>'Assets-Liab 5-6'!K11</f>
        <v>4267</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14342694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412354</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1116776</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7692375</v>
      </c>
      <c r="D6142" s="13" t="str">
        <f t="shared" si="94"/>
        <v>Error?</v>
      </c>
      <c r="E6142" s="13" t="s">
        <v>207</v>
      </c>
    </row>
    <row r="6143" spans="1:5" x14ac:dyDescent="0.2">
      <c r="A6143">
        <v>6082</v>
      </c>
      <c r="B6143" s="1220">
        <f>'Assets-Liab 5-6'!D27</f>
        <v>3513708</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295591</v>
      </c>
      <c r="D6145" s="13" t="str">
        <f t="shared" si="95"/>
        <v>Error?</v>
      </c>
      <c r="E6145" s="13" t="s">
        <v>207</v>
      </c>
    </row>
    <row r="6146" spans="1:5" x14ac:dyDescent="0.2">
      <c r="A6146">
        <v>6085</v>
      </c>
      <c r="B6146" s="1220">
        <f>'Assets-Liab 5-6'!G27</f>
        <v>672447</v>
      </c>
      <c r="D6146" s="13" t="str">
        <f t="shared" si="95"/>
        <v>Error?</v>
      </c>
      <c r="E6146" s="13" t="s">
        <v>207</v>
      </c>
    </row>
    <row r="6147" spans="1:5" x14ac:dyDescent="0.2">
      <c r="A6147">
        <v>6086</v>
      </c>
      <c r="B6147" s="1220">
        <f>'Assets-Liab 5-6'!H27</f>
        <v>4125381</v>
      </c>
      <c r="D6147" s="13" t="str">
        <f t="shared" si="95"/>
        <v>Error?</v>
      </c>
      <c r="E6147" s="13" t="s">
        <v>207</v>
      </c>
    </row>
    <row r="6148" spans="1:5" x14ac:dyDescent="0.2">
      <c r="A6148">
        <v>6087</v>
      </c>
      <c r="B6148" s="1220">
        <f>'Assets-Liab 5-6'!I27</f>
        <v>91487</v>
      </c>
      <c r="D6148" s="13" t="str">
        <f t="shared" si="95"/>
        <v>Error?</v>
      </c>
      <c r="E6148" s="13" t="s">
        <v>207</v>
      </c>
    </row>
    <row r="6149" spans="1:5" x14ac:dyDescent="0.2">
      <c r="A6149">
        <v>6088</v>
      </c>
      <c r="B6149" s="1220">
        <f>'Assets-Liab 5-6'!J27</f>
        <v>272351</v>
      </c>
      <c r="D6149" s="13" t="str">
        <f t="shared" si="95"/>
        <v>Error?</v>
      </c>
      <c r="E6149" s="13" t="s">
        <v>207</v>
      </c>
    </row>
    <row r="6150" spans="1:5" x14ac:dyDescent="0.2">
      <c r="A6150">
        <v>6089</v>
      </c>
      <c r="B6150" s="1220">
        <f>'Assets-Liab 5-6'!K27</f>
        <v>1988797</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16631426</v>
      </c>
      <c r="D6169" s="13" t="str">
        <f t="shared" si="95"/>
        <v>Error?</v>
      </c>
      <c r="E6169" s="13" t="s">
        <v>207</v>
      </c>
    </row>
    <row r="6170" spans="1:5" x14ac:dyDescent="0.2">
      <c r="A6170">
        <v>6109</v>
      </c>
      <c r="B6170" s="1220">
        <f>'Assets-Liab 5-6'!D30</f>
        <v>87638</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134036</v>
      </c>
      <c r="D6172" s="13" t="str">
        <f t="shared" si="95"/>
        <v>Error?</v>
      </c>
      <c r="E6172" s="13" t="s">
        <v>207</v>
      </c>
    </row>
    <row r="6173" spans="1:5" x14ac:dyDescent="0.2">
      <c r="A6173">
        <v>6112</v>
      </c>
      <c r="B6173" s="1220">
        <f>'Assets-Liab 5-6'!G30</f>
        <v>689670</v>
      </c>
      <c r="D6173" s="13" t="str">
        <f t="shared" si="95"/>
        <v>Error?</v>
      </c>
      <c r="E6173" s="13" t="s">
        <v>207</v>
      </c>
    </row>
    <row r="6174" spans="1:5" x14ac:dyDescent="0.2">
      <c r="A6174">
        <v>6113</v>
      </c>
      <c r="B6174" s="1220">
        <f>'Assets-Liab 5-6'!H30</f>
        <v>9886</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23027</v>
      </c>
      <c r="D6176" s="13" t="str">
        <f t="shared" si="95"/>
        <v>Error?</v>
      </c>
      <c r="E6176" s="13" t="s">
        <v>207</v>
      </c>
    </row>
    <row r="6177" spans="1:5" x14ac:dyDescent="0.2">
      <c r="A6177">
        <v>6116</v>
      </c>
      <c r="B6177" s="1220">
        <f>'Assets-Liab 5-6'!K30</f>
        <v>8022</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2986866</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3282244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11060450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14342694</v>
      </c>
      <c r="D6216" s="13" t="str">
        <f t="shared" si="96"/>
        <v>Error?</v>
      </c>
      <c r="E6216" s="13" t="s">
        <v>207</v>
      </c>
    </row>
    <row r="6217" spans="1:5" x14ac:dyDescent="0.2">
      <c r="A6217">
        <v>6156</v>
      </c>
      <c r="B6217" s="1220">
        <f>'Assets-Liab 5-6'!J4</f>
        <v>11523914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2763455</v>
      </c>
      <c r="D6219" s="13" t="str">
        <f t="shared" si="96"/>
        <v>Error?</v>
      </c>
      <c r="E6219" s="13" t="s">
        <v>207</v>
      </c>
    </row>
    <row r="6220" spans="1:5" x14ac:dyDescent="0.2">
      <c r="A6220">
        <v>6159</v>
      </c>
      <c r="B6220" s="1220">
        <f>'Acct Summary 7-8'!J4</f>
        <v>6242241</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6242241</v>
      </c>
      <c r="D6223" s="13" t="str">
        <f t="shared" si="96"/>
        <v>Error?</v>
      </c>
      <c r="E6223" s="13" t="s">
        <v>207</v>
      </c>
    </row>
    <row r="6224" spans="1:5" x14ac:dyDescent="0.2">
      <c r="A6224">
        <v>6163</v>
      </c>
      <c r="B6224" s="1220">
        <f>'Acct Summary 7-8'!J9</f>
        <v>377962</v>
      </c>
      <c r="D6224" s="13" t="str">
        <f t="shared" si="96"/>
        <v>Error?</v>
      </c>
      <c r="E6224" s="13" t="s">
        <v>207</v>
      </c>
    </row>
    <row r="6225" spans="1:5" x14ac:dyDescent="0.2">
      <c r="A6225">
        <v>6164</v>
      </c>
      <c r="B6225" s="1220">
        <f>'Acct Summary 7-8'!J10</f>
        <v>6620203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6071245</v>
      </c>
      <c r="D6227" s="13" t="str">
        <f t="shared" si="96"/>
        <v>Error?</v>
      </c>
      <c r="E6227" s="13" t="s">
        <v>207</v>
      </c>
    </row>
    <row r="6228" spans="1:5" x14ac:dyDescent="0.2">
      <c r="A6228">
        <v>6167</v>
      </c>
      <c r="B6228" s="1220">
        <f>'Acct Summary 7-8'!J18</f>
        <v>377962</v>
      </c>
      <c r="D6228" s="13" t="str">
        <f t="shared" si="96"/>
        <v>Error?</v>
      </c>
      <c r="E6228" s="13" t="s">
        <v>207</v>
      </c>
    </row>
    <row r="6229" spans="1:5" x14ac:dyDescent="0.2">
      <c r="A6229">
        <v>6168</v>
      </c>
      <c r="B6229" s="1220">
        <f>'Acct Summary 7-8'!J19</f>
        <v>6449207</v>
      </c>
      <c r="D6229" s="13" t="str">
        <f t="shared" si="96"/>
        <v>Error?</v>
      </c>
      <c r="E6229" s="13" t="s">
        <v>207</v>
      </c>
    </row>
    <row r="6230" spans="1:5" x14ac:dyDescent="0.2">
      <c r="A6230">
        <v>6169</v>
      </c>
      <c r="B6230" s="1220">
        <f>'Acct Summary 7-8'!J20</f>
        <v>170996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170996</v>
      </c>
      <c r="D6263" s="13" t="str">
        <f t="shared" si="96"/>
        <v>Error?</v>
      </c>
      <c r="E6263" s="13" t="s">
        <v>207</v>
      </c>
    </row>
    <row r="6264" spans="1:5" x14ac:dyDescent="0.2">
      <c r="A6264">
        <v>6203</v>
      </c>
      <c r="B6264" s="1220">
        <f>'Acct Summary 7-8'!J79</f>
        <v>10630217</v>
      </c>
      <c r="D6264" s="13" t="str">
        <f t="shared" si="96"/>
        <v>Error?</v>
      </c>
      <c r="E6264" s="13" t="s">
        <v>207</v>
      </c>
    </row>
    <row r="6265" spans="1:5" x14ac:dyDescent="0.2">
      <c r="A6265">
        <v>6204</v>
      </c>
      <c r="B6265" s="1220">
        <f>'Acct Summary 7-8'!J80</f>
        <v>259237</v>
      </c>
      <c r="D6265" s="13" t="str">
        <f t="shared" si="96"/>
        <v>Error?</v>
      </c>
      <c r="E6265" s="13" t="s">
        <v>207</v>
      </c>
    </row>
    <row r="6266" spans="1:5" x14ac:dyDescent="0.2">
      <c r="A6266">
        <v>6205</v>
      </c>
      <c r="B6266" s="1220">
        <f>'Acct Summary 7-8'!J81</f>
        <v>11060450</v>
      </c>
      <c r="D6266" s="13" t="str">
        <f t="shared" si="96"/>
        <v>Error?</v>
      </c>
      <c r="E6266" s="13" t="s">
        <v>207</v>
      </c>
    </row>
    <row r="6267" spans="1:5" x14ac:dyDescent="0.2">
      <c r="A6267">
        <v>6206</v>
      </c>
      <c r="B6267" s="1220">
        <f>'Acct Summary 7-8'!C82</f>
        <v>4030893</v>
      </c>
      <c r="D6267" s="13" t="str">
        <f t="shared" si="96"/>
        <v>Error?</v>
      </c>
      <c r="E6267" s="13" t="s">
        <v>207</v>
      </c>
    </row>
    <row r="6268" spans="1:5" x14ac:dyDescent="0.2">
      <c r="A6268">
        <v>6207</v>
      </c>
      <c r="B6268" s="1220">
        <f>'Acct Summary 7-8'!D82</f>
        <v>-2210939</v>
      </c>
      <c r="D6268" s="13" t="str">
        <f t="shared" si="96"/>
        <v>Error?</v>
      </c>
      <c r="E6268" s="13" t="s">
        <v>207</v>
      </c>
    </row>
    <row r="6269" spans="1:5" x14ac:dyDescent="0.2">
      <c r="A6269">
        <v>6208</v>
      </c>
      <c r="B6269" s="1220">
        <f>'Acct Summary 7-8'!E82</f>
        <v>1830799</v>
      </c>
      <c r="D6269" s="13" t="str">
        <f t="shared" si="96"/>
        <v>Error?</v>
      </c>
      <c r="E6269" s="13" t="s">
        <v>207</v>
      </c>
    </row>
    <row r="6270" spans="1:5" x14ac:dyDescent="0.2">
      <c r="A6270">
        <v>6209</v>
      </c>
      <c r="B6270" s="1220">
        <f>'Acct Summary 7-8'!F82</f>
        <v>8621785</v>
      </c>
      <c r="D6270" s="13" t="str">
        <f t="shared" si="96"/>
        <v>Error?</v>
      </c>
      <c r="E6270" s="13" t="s">
        <v>207</v>
      </c>
    </row>
    <row r="6271" spans="1:5" x14ac:dyDescent="0.2">
      <c r="A6271">
        <v>6210</v>
      </c>
      <c r="B6271" s="1220">
        <f>'Acct Summary 7-8'!G82</f>
        <v>-201405</v>
      </c>
      <c r="D6271" s="13" t="str">
        <f t="shared" ref="D6271:D6334" si="97">IF(ISBLANK(B6271),"OK",IF(A6271-B6271=0,"OK","Error?"))</f>
        <v>Error?</v>
      </c>
      <c r="E6271" s="13" t="s">
        <v>207</v>
      </c>
    </row>
    <row r="6272" spans="1:5" x14ac:dyDescent="0.2">
      <c r="A6272">
        <v>6211</v>
      </c>
      <c r="B6272" s="1220">
        <f>'Acct Summary 7-8'!H82</f>
        <v>-25904310</v>
      </c>
      <c r="D6272" s="13" t="str">
        <f t="shared" si="97"/>
        <v>Error?</v>
      </c>
      <c r="E6272" s="13" t="s">
        <v>207</v>
      </c>
    </row>
    <row r="6273" spans="1:5" x14ac:dyDescent="0.2">
      <c r="A6273">
        <v>6212</v>
      </c>
      <c r="B6273" s="1220">
        <f>'Acct Summary 7-8'!I82</f>
        <v>929597</v>
      </c>
      <c r="D6273" s="13" t="str">
        <f t="shared" si="97"/>
        <v>Error?</v>
      </c>
      <c r="E6273" s="13" t="s">
        <v>207</v>
      </c>
    </row>
    <row r="6274" spans="1:5" x14ac:dyDescent="0.2">
      <c r="A6274">
        <v>6213</v>
      </c>
      <c r="B6274" s="1220">
        <f>'Acct Summary 7-8'!J82</f>
        <v>430233</v>
      </c>
      <c r="D6274" s="13" t="str">
        <f t="shared" si="97"/>
        <v>Error?</v>
      </c>
      <c r="E6274" s="13" t="s">
        <v>207</v>
      </c>
    </row>
    <row r="6275" spans="1:5" x14ac:dyDescent="0.2">
      <c r="A6275">
        <v>6214</v>
      </c>
      <c r="B6275" s="1220">
        <f>'Acct Summary 7-8'!K82</f>
        <v>-9540192</v>
      </c>
      <c r="D6275" s="13" t="str">
        <f t="shared" si="97"/>
        <v>Error?</v>
      </c>
      <c r="E6275" s="13" t="s">
        <v>207</v>
      </c>
    </row>
    <row r="6276" spans="1:5" x14ac:dyDescent="0.2">
      <c r="A6276">
        <v>6215</v>
      </c>
      <c r="B6276" s="1220">
        <f>'Acct Summary 7-8'!C83</f>
        <v>6.4283306075329186E-2</v>
      </c>
      <c r="D6276" s="13" t="str">
        <f t="shared" si="97"/>
        <v>Error?</v>
      </c>
      <c r="E6276" s="13" t="s">
        <v>207</v>
      </c>
    </row>
    <row r="6277" spans="1:5" x14ac:dyDescent="0.2">
      <c r="A6277">
        <v>6216</v>
      </c>
      <c r="B6277" s="1220">
        <f>'Acct Summary 7-8'!D83</f>
        <v>0.49487684254939113</v>
      </c>
      <c r="D6277" s="13" t="str">
        <f t="shared" si="97"/>
        <v>Error?</v>
      </c>
      <c r="E6277" s="13" t="s">
        <v>207</v>
      </c>
    </row>
    <row r="6278" spans="1:5" x14ac:dyDescent="0.2">
      <c r="A6278">
        <v>6217</v>
      </c>
      <c r="B6278" s="1220">
        <f>'Acct Summary 7-8'!E83</f>
        <v>0.46126103110591093</v>
      </c>
      <c r="D6278" s="13" t="str">
        <f t="shared" si="97"/>
        <v>Error?</v>
      </c>
      <c r="E6278" s="13" t="s">
        <v>207</v>
      </c>
    </row>
    <row r="6279" spans="1:5" x14ac:dyDescent="0.2">
      <c r="A6279">
        <v>6218</v>
      </c>
      <c r="B6279" s="1220">
        <f>'Acct Summary 7-8'!F83</f>
        <v>0.45680869893113529</v>
      </c>
      <c r="D6279" s="13" t="str">
        <f t="shared" si="97"/>
        <v>Error?</v>
      </c>
      <c r="E6279" s="13" t="s">
        <v>207</v>
      </c>
    </row>
    <row r="6280" spans="1:5" x14ac:dyDescent="0.2">
      <c r="A6280">
        <v>6219</v>
      </c>
      <c r="B6280" s="1220">
        <f>'Acct Summary 7-8'!G83</f>
        <v>-9.8222097374989395E-2</v>
      </c>
      <c r="D6280" s="13" t="str">
        <f t="shared" si="97"/>
        <v>Error?</v>
      </c>
      <c r="E6280" s="13" t="s">
        <v>207</v>
      </c>
    </row>
    <row r="6281" spans="1:5" x14ac:dyDescent="0.2">
      <c r="A6281">
        <v>6220</v>
      </c>
      <c r="B6281" s="1220">
        <f>'Acct Summary 7-8'!H83</f>
        <v>-0.39936621414286166</v>
      </c>
      <c r="D6281" s="13" t="str">
        <f t="shared" si="97"/>
        <v>Error?</v>
      </c>
      <c r="E6281" s="13" t="s">
        <v>207</v>
      </c>
    </row>
    <row r="6282" spans="1:5" x14ac:dyDescent="0.2">
      <c r="A6282">
        <v>6221</v>
      </c>
      <c r="B6282" s="1220">
        <f>'Acct Summary 7-8'!I83</f>
        <v>2.8475549958041621E-2</v>
      </c>
      <c r="D6282" s="13" t="str">
        <f t="shared" si="97"/>
        <v>Error?</v>
      </c>
      <c r="E6282" s="13" t="s">
        <v>207</v>
      </c>
    </row>
    <row r="6283" spans="1:5" x14ac:dyDescent="0.2">
      <c r="A6283">
        <v>6222</v>
      </c>
      <c r="B6283" s="1220">
        <f>'Acct Summary 7-8'!J83</f>
        <v>3.889832692159903E-2</v>
      </c>
      <c r="D6283" s="13" t="str">
        <f t="shared" si="97"/>
        <v>Error?</v>
      </c>
      <c r="E6283" s="13" t="s">
        <v>207</v>
      </c>
    </row>
    <row r="6284" spans="1:5" x14ac:dyDescent="0.2">
      <c r="A6284">
        <v>6223</v>
      </c>
      <c r="B6284" s="1220">
        <f>'Acct Summary 7-8'!K83</f>
        <v>-1.749990782466766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5907035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5907035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10127</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46873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46873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13061</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2</v>
      </c>
      <c r="D6338" s="13" t="str">
        <f t="shared" si="98"/>
        <v>Error?</v>
      </c>
      <c r="E6338" s="13" t="s">
        <v>207</v>
      </c>
    </row>
    <row r="6339" spans="1:5" x14ac:dyDescent="0.2">
      <c r="A6339">
        <v>6278</v>
      </c>
      <c r="B6339" s="1220">
        <f>'Revenues 9-14'!C101</f>
        <v>48948</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288333</v>
      </c>
      <c r="D6350" s="13" t="str">
        <f t="shared" si="98"/>
        <v>Error?</v>
      </c>
      <c r="E6350" s="13" t="s">
        <v>207</v>
      </c>
    </row>
    <row r="6351" spans="1:5" x14ac:dyDescent="0.2">
      <c r="A6351">
        <v>6290</v>
      </c>
      <c r="B6351" s="1220">
        <f>'Revenues 9-14'!J108</f>
        <v>288333</v>
      </c>
      <c r="D6351" s="13" t="str">
        <f t="shared" si="98"/>
        <v>Error?</v>
      </c>
      <c r="E6351" s="13" t="s">
        <v>207</v>
      </c>
    </row>
    <row r="6352" spans="1:5" x14ac:dyDescent="0.2">
      <c r="A6352">
        <v>6291</v>
      </c>
      <c r="B6352" s="1220">
        <f>'Revenues 9-14'!J109</f>
        <v>6242241</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5133417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1103984</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1103984</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453553</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3884</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8444639</v>
      </c>
      <c r="D6848" s="13" t="str">
        <f t="shared" si="106"/>
        <v>Error?</v>
      </c>
    </row>
    <row r="6849" spans="1:4" x14ac:dyDescent="0.2">
      <c r="A6849">
        <v>6788</v>
      </c>
      <c r="B6849" s="1220">
        <f>'Expenditures 15-22'!I8</f>
        <v>7330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2085543</v>
      </c>
      <c r="D6853" s="13" t="str">
        <f t="shared" si="106"/>
        <v>Error?</v>
      </c>
    </row>
    <row r="6854" spans="1:4" x14ac:dyDescent="0.2">
      <c r="A6854">
        <v>6793</v>
      </c>
      <c r="B6854" s="1220">
        <f>'Expenditures 15-22'!I10</f>
        <v>253211</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85803</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7001</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2098</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668355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812880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1189</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1189</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7656</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7656</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2839</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949</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53941</v>
      </c>
      <c r="D6932" s="13" t="str">
        <f t="shared" si="107"/>
        <v>Error?</v>
      </c>
    </row>
    <row r="6933" spans="1:4" x14ac:dyDescent="0.2">
      <c r="A6933">
        <v>6872</v>
      </c>
      <c r="B6933" s="1220">
        <f>'Expenditures 15-22'!D52</f>
        <v>6636</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60577</v>
      </c>
      <c r="D6940" s="13" t="str">
        <f t="shared" si="107"/>
        <v>Error?</v>
      </c>
    </row>
    <row r="6941" spans="1:4" x14ac:dyDescent="0.2">
      <c r="A6941">
        <v>6880</v>
      </c>
      <c r="B6941" s="1220">
        <f>'Expenditures 15-22'!L52</f>
        <v>1162003</v>
      </c>
      <c r="D6941" s="13" t="str">
        <f t="shared" si="107"/>
        <v>Error?</v>
      </c>
    </row>
    <row r="6942" spans="1:4" x14ac:dyDescent="0.2">
      <c r="A6942">
        <v>6881</v>
      </c>
      <c r="B6942" s="1220">
        <f>'Expenditures 15-22'!I53</f>
        <v>3788</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9891</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9891</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19794</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1107</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137080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160686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1759</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2088</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3847</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187057</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2423</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1002360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369685</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369685</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369685</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6071245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369685</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6242241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4081</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4081</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4081</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33002</v>
      </c>
      <c r="D7073" s="13" t="str">
        <f t="shared" si="109"/>
        <v>Error?</v>
      </c>
    </row>
    <row r="7074" spans="1:4" x14ac:dyDescent="0.2">
      <c r="A7074">
        <v>7013</v>
      </c>
      <c r="B7074" s="1220">
        <f>'Expenditures 15-22'!K210</f>
        <v>33002</v>
      </c>
      <c r="D7074" s="13" t="str">
        <f t="shared" si="109"/>
        <v>Error?</v>
      </c>
    </row>
    <row r="7075" spans="1:4" x14ac:dyDescent="0.2">
      <c r="A7075">
        <v>7014</v>
      </c>
      <c r="B7075" s="1220">
        <f>'Expenditures 15-22'!D212</f>
        <v>71863</v>
      </c>
      <c r="D7075" s="13" t="str">
        <f t="shared" si="109"/>
        <v>Error?</v>
      </c>
    </row>
    <row r="7076" spans="1:4" x14ac:dyDescent="0.2">
      <c r="A7076">
        <v>7015</v>
      </c>
      <c r="B7076" s="1220">
        <f>'Expenditures 15-22'!K212</f>
        <v>71863</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7839</v>
      </c>
      <c r="D7079" s="13" t="str">
        <f t="shared" si="109"/>
        <v>Error?</v>
      </c>
    </row>
    <row r="7080" spans="1:4" x14ac:dyDescent="0.2">
      <c r="A7080">
        <v>7019</v>
      </c>
      <c r="B7080" s="1220">
        <f>'Expenditures 15-22'!K220</f>
        <v>7839</v>
      </c>
      <c r="D7080" s="13" t="str">
        <f t="shared" si="109"/>
        <v>Error?</v>
      </c>
    </row>
    <row r="7081" spans="1:4" x14ac:dyDescent="0.2">
      <c r="A7081">
        <v>7020</v>
      </c>
      <c r="B7081" s="1220">
        <f>'Expenditures 15-22'!D242</f>
        <v>9460</v>
      </c>
      <c r="D7081" s="13" t="str">
        <f t="shared" si="109"/>
        <v>Error?</v>
      </c>
    </row>
    <row r="7082" spans="1:4" x14ac:dyDescent="0.2">
      <c r="A7082">
        <v>7021</v>
      </c>
      <c r="B7082" s="1220">
        <f>'Expenditures 15-22'!K242</f>
        <v>9460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36119</v>
      </c>
      <c r="D7093" s="13" t="str">
        <f t="shared" si="109"/>
        <v>Error?</v>
      </c>
    </row>
    <row r="7094" spans="1:4" x14ac:dyDescent="0.2">
      <c r="A7094">
        <v>7033</v>
      </c>
      <c r="B7094" s="1220">
        <f>'Expenditures 15-22'!K248</f>
        <v>36119</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173257</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173257</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173257</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225103</v>
      </c>
      <c r="D7118" s="13" t="str">
        <f t="shared" si="110"/>
        <v>Error?</v>
      </c>
    </row>
    <row r="7119" spans="1:4" x14ac:dyDescent="0.2">
      <c r="A7119">
        <v>7058</v>
      </c>
      <c r="B7119" s="1220">
        <f>'Expenditures 15-22'!D312</f>
        <v>29892</v>
      </c>
      <c r="D7119" s="13" t="str">
        <f t="shared" si="110"/>
        <v>Error?</v>
      </c>
    </row>
    <row r="7120" spans="1:4" x14ac:dyDescent="0.2">
      <c r="A7120">
        <v>7059</v>
      </c>
      <c r="B7120" s="1220">
        <f>'Expenditures 15-22'!E312</f>
        <v>112372</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367367</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1341548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1341548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10417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10417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47519</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47519</v>
      </c>
      <c r="D7171" s="13" t="str">
        <f t="shared" si="111"/>
        <v>Error?</v>
      </c>
    </row>
    <row r="7172" spans="1:4" x14ac:dyDescent="0.2">
      <c r="A7172">
        <v>7111</v>
      </c>
      <c r="B7172" s="1220">
        <f>'Expenditures 15-22'!C318</f>
        <v>648407</v>
      </c>
      <c r="D7172" s="13" t="str">
        <f t="shared" si="111"/>
        <v>Error?</v>
      </c>
    </row>
    <row r="7173" spans="1:4" x14ac:dyDescent="0.2">
      <c r="A7173">
        <v>7112</v>
      </c>
      <c r="B7173" s="1220">
        <f>'Expenditures 15-22'!D318</f>
        <v>145268</v>
      </c>
      <c r="D7173" s="13" t="str">
        <f t="shared" si="111"/>
        <v>Error?</v>
      </c>
    </row>
    <row r="7174" spans="1:4" x14ac:dyDescent="0.2">
      <c r="A7174">
        <v>7113</v>
      </c>
      <c r="B7174" s="1220">
        <f>'Expenditures 15-22'!E318</f>
        <v>3266722</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243997</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4304394</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873510</v>
      </c>
      <c r="D7199" s="13" t="str">
        <f t="shared" si="111"/>
        <v>Error?</v>
      </c>
    </row>
    <row r="7200" spans="1:4" x14ac:dyDescent="0.2">
      <c r="A7200">
        <v>7139</v>
      </c>
      <c r="B7200" s="1220">
        <f>'Expenditures 15-22'!D323</f>
        <v>175160</v>
      </c>
      <c r="D7200" s="13" t="str">
        <f t="shared" si="111"/>
        <v>Error?</v>
      </c>
    </row>
    <row r="7201" spans="1:4" x14ac:dyDescent="0.2">
      <c r="A7201">
        <v>7140</v>
      </c>
      <c r="B7201" s="1220">
        <f>'Expenditures 15-22'!E323</f>
        <v>4731059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243997</v>
      </c>
      <c r="D7203" s="13" t="str">
        <f t="shared" si="111"/>
        <v>Error?</v>
      </c>
    </row>
    <row r="7204" spans="1:4" x14ac:dyDescent="0.2">
      <c r="A7204">
        <v>7143</v>
      </c>
      <c r="B7204" s="1220">
        <f>'Expenditures 15-22'!H323</f>
        <v>47519</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6071245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873510</v>
      </c>
      <c r="D7216" s="13" t="str">
        <f t="shared" si="111"/>
        <v>Error?</v>
      </c>
    </row>
    <row r="7217" spans="1:4" x14ac:dyDescent="0.2">
      <c r="A7217">
        <v>7156</v>
      </c>
      <c r="B7217" s="1220">
        <f>'Expenditures 15-22'!D331</f>
        <v>175160</v>
      </c>
      <c r="D7217" s="13" t="str">
        <f t="shared" si="111"/>
        <v>Error?</v>
      </c>
    </row>
    <row r="7218" spans="1:4" x14ac:dyDescent="0.2">
      <c r="A7218">
        <v>7157</v>
      </c>
      <c r="B7218" s="1220">
        <f>'Expenditures 15-22'!E331</f>
        <v>4731059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243997</v>
      </c>
      <c r="D7220" s="13" t="str">
        <f t="shared" si="111"/>
        <v>Error?</v>
      </c>
    </row>
    <row r="7221" spans="1:4" x14ac:dyDescent="0.2">
      <c r="A7221">
        <v>7160</v>
      </c>
      <c r="B7221" s="1220">
        <f>'Expenditures 15-22'!H331</f>
        <v>47519</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6071245</v>
      </c>
      <c r="D7224" s="13" t="str">
        <f t="shared" si="111"/>
        <v>Error?</v>
      </c>
    </row>
    <row r="7225" spans="1:4" x14ac:dyDescent="0.2">
      <c r="A7225">
        <v>7164</v>
      </c>
      <c r="B7225" s="1220">
        <f>'Expenditures 15-22'!K332</f>
        <v>170996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62671</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62671</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62671</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62671</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2648966</v>
      </c>
      <c r="D7246" s="13" t="str">
        <f t="shared" si="112"/>
        <v>Error?</v>
      </c>
    </row>
    <row r="7247" spans="1:4" x14ac:dyDescent="0.2">
      <c r="A7247">
        <f t="shared" si="113"/>
        <v>7186</v>
      </c>
      <c r="B7247" s="1220">
        <f>'Expenditures 15-22'!E7</f>
        <v>133849</v>
      </c>
      <c r="D7247" s="13" t="str">
        <f t="shared" si="112"/>
        <v>Error?</v>
      </c>
    </row>
    <row r="7248" spans="1:4" x14ac:dyDescent="0.2">
      <c r="A7248">
        <f t="shared" si="113"/>
        <v>7187</v>
      </c>
      <c r="B7248" s="1220">
        <f>'Expenditures 15-22'!F7</f>
        <v>523701</v>
      </c>
      <c r="D7248" s="13" t="str">
        <f t="shared" si="112"/>
        <v>Error?</v>
      </c>
    </row>
    <row r="7249" spans="1:4" x14ac:dyDescent="0.2">
      <c r="A7249">
        <f t="shared" si="113"/>
        <v>7188</v>
      </c>
      <c r="B7249" s="1220">
        <f>'Expenditures 15-22'!G7</f>
        <v>822</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1451921</v>
      </c>
      <c r="D7251" s="13" t="str">
        <f t="shared" si="112"/>
        <v>Error?</v>
      </c>
    </row>
    <row r="7252" spans="1:4" x14ac:dyDescent="0.2">
      <c r="A7252">
        <f t="shared" si="113"/>
        <v>7191</v>
      </c>
      <c r="B7252" s="1220">
        <f>'Expenditures 15-22'!D9</f>
        <v>625504</v>
      </c>
      <c r="D7252" s="13" t="str">
        <f t="shared" si="112"/>
        <v>Error?</v>
      </c>
    </row>
    <row r="7253" spans="1:4" x14ac:dyDescent="0.2">
      <c r="A7253">
        <f t="shared" si="113"/>
        <v>7192</v>
      </c>
      <c r="B7253" s="1220">
        <f>'Expenditures 15-22'!E9</f>
        <v>3253</v>
      </c>
      <c r="D7253" s="13" t="str">
        <f t="shared" si="112"/>
        <v>Error?</v>
      </c>
    </row>
    <row r="7254" spans="1:4" x14ac:dyDescent="0.2">
      <c r="A7254">
        <f t="shared" si="113"/>
        <v>7193</v>
      </c>
      <c r="B7254" s="1220">
        <f>'Expenditures 15-22'!F9</f>
        <v>4865</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491067</v>
      </c>
      <c r="D7263" s="13" t="str">
        <f t="shared" si="112"/>
        <v>Error?</v>
      </c>
    </row>
    <row r="7264" spans="1:4" x14ac:dyDescent="0.2">
      <c r="A7264">
        <f t="shared" si="113"/>
        <v>7203</v>
      </c>
      <c r="B7264" s="1220">
        <f>'Expenditures 15-22'!D17</f>
        <v>147692</v>
      </c>
      <c r="D7264" s="13" t="str">
        <f t="shared" si="112"/>
        <v>Error?</v>
      </c>
    </row>
    <row r="7265" spans="1:5" x14ac:dyDescent="0.2">
      <c r="A7265">
        <f t="shared" si="113"/>
        <v>7204</v>
      </c>
      <c r="B7265" s="1220">
        <f>'Expenditures 15-22'!E17</f>
        <v>16727</v>
      </c>
      <c r="D7265" s="13" t="str">
        <f t="shared" si="112"/>
        <v>Error?</v>
      </c>
    </row>
    <row r="7266" spans="1:5" x14ac:dyDescent="0.2">
      <c r="A7266">
        <f t="shared" si="113"/>
        <v>7205</v>
      </c>
      <c r="B7266" s="1220">
        <f>'Expenditures 15-22'!F17</f>
        <v>12869</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1103984</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1103984</v>
      </c>
      <c r="D7298" s="13" t="str">
        <f t="shared" si="114"/>
        <v>Error?</v>
      </c>
      <c r="E7298" s="13" t="s">
        <v>82</v>
      </c>
    </row>
    <row r="7299" spans="1:5" x14ac:dyDescent="0.2">
      <c r="A7299">
        <f t="shared" si="113"/>
        <v>7238</v>
      </c>
      <c r="B7299" s="1220">
        <f>'ARRA Sched 23'!C35</f>
        <v>1103984</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502414</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502414</v>
      </c>
      <c r="D7618" s="13" t="str">
        <f t="shared" si="124"/>
        <v>Error?</v>
      </c>
      <c r="E7618" s="13" t="s">
        <v>20</v>
      </c>
    </row>
    <row r="7619" spans="1:5" x14ac:dyDescent="0.2">
      <c r="A7619">
        <f t="shared" si="123"/>
        <v>7558</v>
      </c>
      <c r="B7619" s="1220">
        <f>'Cap Outlay Deprec 27'!H14</f>
        <v>559986</v>
      </c>
      <c r="D7619" s="13" t="str">
        <f t="shared" si="124"/>
        <v>Error?</v>
      </c>
      <c r="E7619" s="13" t="s">
        <v>20</v>
      </c>
    </row>
    <row r="7620" spans="1:5" x14ac:dyDescent="0.2">
      <c r="A7620">
        <f t="shared" si="123"/>
        <v>7559</v>
      </c>
      <c r="B7620" s="1220">
        <f>'Cap Outlay Deprec 27'!I14</f>
        <v>2236</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562222</v>
      </c>
      <c r="D7622" s="13" t="str">
        <f t="shared" si="124"/>
        <v>Error?</v>
      </c>
      <c r="E7622" s="13" t="s">
        <v>20</v>
      </c>
    </row>
    <row r="7623" spans="1:5" x14ac:dyDescent="0.2">
      <c r="A7623">
        <f t="shared" si="123"/>
        <v>7562</v>
      </c>
      <c r="B7623" s="1220">
        <f>'Cap Outlay Deprec 27'!L14</f>
        <v>-59808</v>
      </c>
      <c r="D7623" s="13" t="str">
        <f t="shared" si="124"/>
        <v>Error?</v>
      </c>
      <c r="E7623" s="13" t="s">
        <v>20</v>
      </c>
    </row>
    <row r="7624" spans="1:5" x14ac:dyDescent="0.2">
      <c r="A7624">
        <f t="shared" si="123"/>
        <v>7563</v>
      </c>
      <c r="B7624" s="1220">
        <f>'Cap Outlay Deprec 27'!F17</f>
        <v>1612054</v>
      </c>
      <c r="D7624" s="13" t="str">
        <f t="shared" si="124"/>
        <v>Error?</v>
      </c>
      <c r="E7624" s="13" t="s">
        <v>20</v>
      </c>
    </row>
    <row r="7625" spans="1:5" x14ac:dyDescent="0.2">
      <c r="A7625">
        <f t="shared" si="123"/>
        <v>7564</v>
      </c>
      <c r="B7625" s="1220">
        <f>'Cap Outlay Deprec 27'!I17</f>
        <v>161205.4</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16032721.4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125921</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2705</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48948</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282657</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331605</v>
      </c>
      <c r="D7719" s="13" t="str">
        <f t="shared" si="126"/>
        <v>Error?</v>
      </c>
      <c r="E7719" s="13" t="s">
        <v>967</v>
      </c>
    </row>
    <row r="7720" spans="1:6" x14ac:dyDescent="0.2">
      <c r="A7720">
        <v>7659</v>
      </c>
      <c r="B7720" s="1220">
        <f>'Rest Tax Levies-Tort Im 26'!H14</f>
        <v>15611965</v>
      </c>
      <c r="D7720" s="13" t="str">
        <f t="shared" si="126"/>
        <v>Error?</v>
      </c>
      <c r="E7720" s="13" t="s">
        <v>967</v>
      </c>
    </row>
    <row r="7721" spans="1:6" x14ac:dyDescent="0.2">
      <c r="A7721">
        <v>7660</v>
      </c>
      <c r="B7721" s="1220">
        <f>'Rest Tax Levies-Tort Im 26'!K14</f>
        <v>331605</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1103984</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1304054</v>
      </c>
      <c r="D7756" s="13" t="str">
        <f t="shared" si="127"/>
        <v>Error?</v>
      </c>
      <c r="E7756" s="23" t="s">
        <v>1590</v>
      </c>
      <c r="F7756" t="s">
        <v>1767</v>
      </c>
    </row>
    <row r="7757" spans="1:6" x14ac:dyDescent="0.2">
      <c r="A7757">
        <v>7696</v>
      </c>
      <c r="B7757" s="1220">
        <f>'Aud Quest 2'!E87</f>
        <v>0</v>
      </c>
      <c r="D7757" s="13" t="str">
        <f t="shared" si="127"/>
        <v>Error?</v>
      </c>
      <c r="E7757" s="23" t="s">
        <v>1590</v>
      </c>
      <c r="F7757" t="s">
        <v>1767</v>
      </c>
    </row>
    <row r="7758" spans="1:6" x14ac:dyDescent="0.2">
      <c r="A7758">
        <v>7697</v>
      </c>
      <c r="B7758" s="1220">
        <f>'Aud Quest 2'!J85</f>
        <v>6112055</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6112055</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1786</v>
      </c>
    </row>
    <row r="7765" spans="1:5" x14ac:dyDescent="0.2">
      <c r="A7765">
        <v>7704</v>
      </c>
      <c r="B7765" s="1220">
        <f>'Revenues 9-14'!C261</f>
        <v>1355294</v>
      </c>
      <c r="D7765" s="13" t="str">
        <f t="shared" si="127"/>
        <v>Error?</v>
      </c>
      <c r="E7765" s="23" t="s">
        <v>1794</v>
      </c>
    </row>
    <row r="7766" spans="1:5" x14ac:dyDescent="0.2">
      <c r="A7766">
        <v>7705</v>
      </c>
      <c r="B7766" s="1220">
        <f>'Revenues 9-14'!D261</f>
        <v>0</v>
      </c>
      <c r="D7766" s="13" t="str">
        <f t="shared" si="127"/>
        <v>Error?</v>
      </c>
      <c r="E7766" s="23" t="s">
        <v>1794</v>
      </c>
    </row>
    <row r="7767" spans="1:5" x14ac:dyDescent="0.2">
      <c r="A7767" s="803">
        <v>7706</v>
      </c>
      <c r="E7767" s="23"/>
    </row>
    <row r="7768" spans="1:5" x14ac:dyDescent="0.2">
      <c r="A7768">
        <v>7707</v>
      </c>
      <c r="B7768" s="1220">
        <f>'Revenues 9-14'!F261</f>
        <v>0</v>
      </c>
      <c r="D7768" s="13" t="str">
        <f t="shared" si="127"/>
        <v>Error?</v>
      </c>
      <c r="E7768" s="23" t="s">
        <v>1794</v>
      </c>
    </row>
    <row r="7769" spans="1:5" x14ac:dyDescent="0.2">
      <c r="A7769">
        <v>7708</v>
      </c>
      <c r="B7769" s="1220">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20">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purl.org/dc/terms/"/>
    <ds:schemaRef ds:uri="http://www.w3.org/XML/1998/namespace"/>
    <ds:schemaRef ds:uri="http://schemas.openxmlformats.org/package/2006/metadata/core-properties"/>
    <ds:schemaRef ds:uri="http://schemas.microsoft.com/sharepoint/v3"/>
    <ds:schemaRef ds:uri="http://schemas.microsoft.com/office/2006/metadata/properties"/>
    <ds:schemaRef ds:uri="http://purl.org/dc/dcmitype/"/>
    <ds:schemaRef ds:uri="http://purl.org/dc/elements/1.1/"/>
    <ds:schemaRef ds:uri="6ce3111e-7420-4802-b50a-75d4e9a0b980"/>
    <ds:schemaRef ds:uri="http://schemas.microsoft.com/office/infopath/2007/PartnerControl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SF&amp;QC Sec-3 (2)</vt:lpstr>
      <vt:lpstr>SF&amp;QC Sec-3 (3)</vt:lpstr>
      <vt:lpstr>SSPAF</vt:lpstr>
      <vt:lpstr>CAP - See 6708</vt:lpstr>
      <vt:lpstr>AFR17</vt:lpstr>
      <vt:lpstr>' SEFA'!Print_Area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2017-12-15T16:12:21Z</cp:lastPrinted>
  <dcterms:created xsi:type="dcterms:W3CDTF">2003-10-29T19:06:34Z</dcterms:created>
  <dcterms:modified xsi:type="dcterms:W3CDTF">2017-12-18T19:48:19Z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